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2.xml.rels" ContentType="application/vnd.openxmlformats-package.relationships+xml"/>
  <Override PartName="/xl/worksheets/_rels/sheet4.xml.rels" ContentType="application/vnd.openxmlformats-package.relationships+xml"/>
  <Override PartName="/xl/workbook.xml" ContentType="application/vnd.openxmlformats-officedocument.spreadsheetml.sheet.main+xml"/>
  <Override PartName="/xl/sharedStrings.xml" ContentType="application/vnd.openxmlformats-officedocument.spreadsheetml.sharedStrings+xml"/>
  <Override PartName="/xl/externalLinks/externalLink2.xml" ContentType="application/vnd.openxmlformats-officedocument.spreadsheetml.externalLink+xml"/>
  <Override PartName="/xl/externalLinks/_rels/externalLink2.xml.rels" ContentType="application/vnd.openxmlformats-package.relationships+xml"/>
  <Override PartName="/xl/comments2.xml" ContentType="application/vnd.openxmlformats-officedocument.spreadsheetml.comments+xml"/>
  <Override PartName="/xl/drawings/vmlDrawing1.vml" ContentType="application/vnd.openxmlformats-officedocument.vmlDrawing"/>
  <Override PartName="/xl/drawings/vmlDrawing2.vml" ContentType="application/vnd.openxmlformats-officedocument.vmlDrawing"/>
  <Override PartName="/xl/comments4.xml" ContentType="application/vnd.openxmlformats-officedocument.spreadsheetml.comment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87" firstSheet="1" activeTab="1"/>
  </bookViews>
  <sheets>
    <sheet name="Pokyny pro vyplnění" sheetId="1" state="hidden" r:id="rId2"/>
    <sheet name="Stavba" sheetId="2" state="visible" r:id="rId3"/>
    <sheet name="VzorPolozky" sheetId="3" state="hidden" r:id="rId4"/>
    <sheet name="1 001 Pol" sheetId="4" state="visible" r:id="rId5"/>
  </sheets>
  <externalReferences>
    <externalReference r:id="rId6"/>
  </externalReferences>
  <definedNames>
    <definedName function="false" hidden="false" localSheetId="3" name="_xlnm.Print_Area" vbProcedure="false">'1 001 Pol'!$A$1:$X$276</definedName>
    <definedName function="false" hidden="false" localSheetId="3" name="_xlnm.Print_Titles" vbProcedure="false">'1 001 Pol'!$1:$7</definedName>
    <definedName function="false" hidden="false" localSheetId="1" name="_xlnm.Print_Area" vbProcedure="false">Stavba!$A$1:$J$70</definedName>
    <definedName function="false" hidden="false" name="CenaCelkem" vbProcedure="false">Stavba!$G$29</definedName>
    <definedName function="false" hidden="false" name="CenaCelkemBezDPH" vbProcedure="false">Stavba!$G$28</definedName>
    <definedName function="false" hidden="false" name="cisloobjektu" vbProcedure="false">Stavba!$D$3</definedName>
    <definedName function="false" hidden="false" name="CisloRozpoctu" vbProcedure="false">[2]'Krycí list'!$C$2</definedName>
    <definedName function="false" hidden="false" name="cislostavby" vbProcedure="false">[2]'Krycí list'!$A$7</definedName>
    <definedName function="false" hidden="false" name="CisloStavebnihoRozpoctu" vbProcedure="false">Stavba!$D$4</definedName>
    <definedName function="false" hidden="false" name="dadresa" vbProcedure="false">Stavba!$D$12:$G$12</definedName>
    <definedName function="false" hidden="false" name="dmisto" vbProcedure="false">Stavba!$E$13:$G$13</definedName>
    <definedName function="false" hidden="false" name="DPHSni" vbProcedure="false">Stavba!$G$24</definedName>
    <definedName function="false" hidden="false" name="DPHZakl" vbProcedure="false">Stavba!$G$26</definedName>
    <definedName function="false" hidden="false" name="Mena" vbProcedure="false">Stavba!$J$29</definedName>
    <definedName function="false" hidden="false" name="MistoStavby" vbProcedure="false">Stavba!$D$4</definedName>
    <definedName function="false" hidden="false" name="nazevobjektu" vbProcedure="false">Stavba!$E$3</definedName>
    <definedName function="false" hidden="false" name="NazevRozpoctu" vbProcedure="false">[2]'Krycí list'!$D$2</definedName>
    <definedName function="false" hidden="false" name="nazevstavby" vbProcedure="false">[2]'Krycí list'!$C$7</definedName>
    <definedName function="false" hidden="false" name="NazevStavebnihoRozpoctu" vbProcedure="false">Stavba!$E$4</definedName>
    <definedName function="false" hidden="false" name="oadresa" vbProcedure="false">Stavba!$D$6</definedName>
    <definedName function="false" hidden="false" name="padresa" vbProcedure="false">Stavba!$D$9</definedName>
    <definedName function="false" hidden="false" name="pdic" vbProcedure="false">Stavba!$I$9</definedName>
    <definedName function="false" hidden="false" name="pico" vbProcedure="false">Stavba!$I$8</definedName>
    <definedName function="false" hidden="false" name="pmisto" vbProcedure="false">Stavba!$E$10</definedName>
    <definedName function="false" hidden="false" name="PocetMJ" vbProcedure="false">#REF!</definedName>
    <definedName function="false" hidden="false" name="PoptavkaID" vbProcedure="false">Stavba!$A$1</definedName>
    <definedName function="false" hidden="false" name="pPSC" vbProcedure="false">Stavba!$D$10</definedName>
    <definedName function="false" hidden="false" name="Projektant" vbProcedure="false">Stavba!$D$8</definedName>
    <definedName function="false" hidden="false" name="SazbaDPH1" vbProcedure="false">[2]'Krycí list'!$C$30</definedName>
    <definedName function="false" hidden="false" name="SazbaDPH2" vbProcedure="false">[2]'Krycí list'!$C$32</definedName>
    <definedName function="false" hidden="false" name="SloupecCC" vbProcedure="false">#REF!</definedName>
    <definedName function="false" hidden="false" name="SloupecCisloPol" vbProcedure="false">#REF!</definedName>
    <definedName function="false" hidden="false" name="SloupecJC" vbProcedure="false">#REF!</definedName>
    <definedName function="false" hidden="false" name="SloupecMJ" vbProcedure="false">#REF!</definedName>
    <definedName function="false" hidden="false" name="SloupecMnozstvi" vbProcedure="false">#REF!</definedName>
    <definedName function="false" hidden="false" name="SloupecNazPol" vbProcedure="false">#REF!</definedName>
    <definedName function="false" hidden="false" name="SloupecPC" vbProcedure="false">#REF!</definedName>
    <definedName function="false" hidden="false" name="Vypracoval" vbProcedure="false">Stavba!$D$14</definedName>
    <definedName function="false" hidden="false" name="ZakladDPHSni" vbProcedure="false">Stavba!$G$23</definedName>
    <definedName function="false" hidden="false" name="ZakladDPHZakl" vbProcedure="false">Stavba!$G$25</definedName>
    <definedName function="false" hidden="false" name="ZaObjednatele" vbProcedure="false">Stavba!$G$34</definedName>
    <definedName function="false" hidden="false" name="Zaokrouhleni" vbProcedure="false">Stavba!$G$27</definedName>
    <definedName function="false" hidden="false" name="ZaZhotovitele" vbProcedure="false">Stavba!$D$34</definedName>
    <definedName function="false" hidden="false" name="Zhotovitel" vbProcedure="false">Stavba!$D$11:$G$11</definedName>
    <definedName function="false" hidden="false" localSheetId="1" name="CelkemDPHVypocet" vbProcedure="false">Stavba!$H$42</definedName>
    <definedName function="false" hidden="false" localSheetId="1" name="CenaCelkemVypocet" vbProcedure="false">Stavba!$I$42</definedName>
    <definedName function="false" hidden="false" localSheetId="1" name="CisloStavby" vbProcedure="false">Stavba!$D$2</definedName>
    <definedName function="false" hidden="false" localSheetId="1" name="DIČ" vbProcedure="false">Stavba!$I$12</definedName>
    <definedName function="false" hidden="false" localSheetId="1" name="dpsc" vbProcedure="false">Stavba!$D$13</definedName>
    <definedName function="false" hidden="false" localSheetId="1" name="IČO" vbProcedure="false">Stavba!$I$11</definedName>
    <definedName function="false" hidden="false" localSheetId="1" name="NazevStavby" vbProcedure="false">Stavba!$E$2</definedName>
    <definedName function="false" hidden="false" localSheetId="1" name="Objednatel" vbProcedure="false">Stavba!$D$5</definedName>
    <definedName function="false" hidden="false" localSheetId="1" name="Objekt" vbProcedure="false">Stavba!$B$38</definedName>
    <definedName function="false" hidden="false" localSheetId="1" name="odic" vbProcedure="false">Stavba!$I$6</definedName>
    <definedName function="false" hidden="false" localSheetId="1" name="oico" vbProcedure="false">Stavba!$I$5</definedName>
    <definedName function="false" hidden="false" localSheetId="1" name="omisto" vbProcedure="false">Stavba!$E$7</definedName>
    <definedName function="false" hidden="false" localSheetId="1" name="onazev" vbProcedure="false">Stavba!$D$6</definedName>
    <definedName function="false" hidden="false" localSheetId="1" name="opsc" vbProcedure="false">Stavba!$D$7</definedName>
    <definedName function="false" hidden="false" localSheetId="1" name="SazbaDPH1" vbProcedure="false">Stavba!$E$23</definedName>
    <definedName function="false" hidden="false" localSheetId="1" name="SazbaDPH2" vbProcedure="false">Stavba!$E$25</definedName>
    <definedName function="false" hidden="false" localSheetId="1" name="ZakladDPHSniVypocet" vbProcedure="false">Stavba!$F$42</definedName>
    <definedName function="false" hidden="false" localSheetId="1" name="ZakladDPHZaklVypocet" vbProcedure="false">Stavba!$G$42</definedName>
    <definedName function="false" hidden="false" localSheetId="1" name="Z_B7E7C763_C459_487D_8ABA_5CFDDFBD5A84_.wvu.Cols" vbProcedure="false">Stavba!$A:$A</definedName>
    <definedName function="false" hidden="false" localSheetId="1" name="Z_B7E7C763_C459_487D_8ABA_5CFDDFBD5A84_.wvu.PrintArea" vbProcedure="false">Stavba!$B$1:$J$36</definedName>
    <definedName function="false" hidden="false" localSheetId="1" name="_xlnm.Print_Area" vbProcedure="false">Stavba!$A$1:$J$70</definedName>
    <definedName function="false" hidden="false" localSheetId="3" name="_xlnm.Print_Area" vbProcedure="false">'1 001 Pol'!$A$1:$X$276</definedName>
    <definedName function="false" hidden="false" localSheetId="3" name="_xlnm.Print_Titles" vbProcedure="false">'1 001 Pol'!$1:$7</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s>
  <commentList>
    <comment ref="D11" authorId="0">
      <text>
        <r>
          <rPr>
            <sz val="9"/>
            <color rgb="FF000000"/>
            <rFont val="Tahoma"/>
            <family val="2"/>
            <charset val="238"/>
          </rPr>
          <t xml:space="preserve">Název</t>
        </r>
      </text>
    </comment>
    <comment ref="D12" authorId="0">
      <text>
        <r>
          <rPr>
            <sz val="9"/>
            <color rgb="FF000000"/>
            <rFont val="Tahoma"/>
            <family val="2"/>
            <charset val="238"/>
          </rPr>
          <t xml:space="preserve">Ulice</t>
        </r>
      </text>
    </comment>
    <comment ref="D13" authorId="0">
      <text>
        <r>
          <rPr>
            <sz val="9"/>
            <color rgb="FF000000"/>
            <rFont val="Tahoma"/>
            <family val="2"/>
            <charset val="238"/>
          </rPr>
          <t xml:space="preserve">PSČ</t>
        </r>
      </text>
    </comment>
    <comment ref="E13" authorId="0">
      <text>
        <r>
          <rPr>
            <sz val="9"/>
            <color rgb="FF000000"/>
            <rFont val="Tahoma"/>
            <family val="2"/>
            <charset val="238"/>
          </rPr>
          <t xml:space="preserve">Místo</t>
        </r>
      </text>
    </comment>
    <comment ref="I11" authorId="0">
      <text>
        <r>
          <rPr>
            <sz val="9"/>
            <color rgb="FF000000"/>
            <rFont val="Tahoma"/>
            <family val="2"/>
            <charset val="238"/>
          </rPr>
          <t xml:space="preserve">IČO</t>
        </r>
      </text>
    </comment>
    <comment ref="I12" authorId="0">
      <text>
        <r>
          <rPr>
            <sz val="9"/>
            <color rgb="FF000000"/>
            <rFont val="Tahoma"/>
            <family val="2"/>
            <charset val="238"/>
          </rPr>
          <t xml:space="preserve">DIČ</t>
        </r>
      </text>
    </comment>
  </commentList>
</comments>
</file>

<file path=xl/comments4.xml><?xml version="1.0" encoding="utf-8"?>
<comments xmlns="http://schemas.openxmlformats.org/spreadsheetml/2006/main" xmlns:xdr="http://schemas.openxmlformats.org/drawingml/2006/spreadsheetDrawing">
  <authors>
    <author/>
  </authors>
  <commentList>
    <comment ref="S6" authorId="0">
      <text>
        <r>
          <rPr>
            <sz val="9"/>
            <color rgb="FF000000"/>
            <rFont val="Tahoma"/>
            <family val="2"/>
            <charset val="238"/>
          </rPr>
          <t xml:space="preserve">Jedná se o informaci, zda se jedná o položku, která je do rozpočtu zadána z cenové soustavy RTS, nebo vlastní.</t>
        </r>
      </text>
    </comment>
    <comment ref="T6" authorId="0">
      <text>
        <r>
          <rPr>
            <sz val="9"/>
            <color rgb="FF000000"/>
            <rFont val="Tahoma"/>
            <family val="2"/>
            <charset val="238"/>
          </rPr>
          <t xml:space="preserve">Jedná se o název CÚ, která je zadána u položky rozpočtu</t>
        </r>
      </text>
    </comment>
  </commentList>
</comments>
</file>

<file path=xl/sharedStrings.xml><?xml version="1.0" encoding="utf-8"?>
<sst xmlns="http://schemas.openxmlformats.org/spreadsheetml/2006/main" count="1299" uniqueCount="486">
  <si>
    <t xml:space="preserve">Pokyny pro vyplnění</t>
  </si>
  <si>
    <t xml:space="preserve">Ve všech listech tohoto souboru můžete měnit pouze buňky s modrým pozadím. Jedná se o tyto údaje : 
- údaje o firmě
- jednotkové ceny položek zadané na maximálně dvě desetinná místa</t>
  </si>
  <si>
    <t xml:space="preserve">#RTSROZP#</t>
  </si>
  <si>
    <t xml:space="preserve">Položkový rozpočet stavby</t>
  </si>
  <si>
    <t xml:space="preserve">Stavba:</t>
  </si>
  <si>
    <t xml:space="preserve">ZAK190002_VCP</t>
  </si>
  <si>
    <t xml:space="preserve">VCP Rekonstrukce a přístavba objektu Náboženské obce Střelice u Brna</t>
  </si>
  <si>
    <t xml:space="preserve">Objekt:</t>
  </si>
  <si>
    <t xml:space="preserve">1</t>
  </si>
  <si>
    <t xml:space="preserve">Vícepráce Hlavní objekt</t>
  </si>
  <si>
    <t xml:space="preserve">Rozpočet:</t>
  </si>
  <si>
    <t xml:space="preserve">001</t>
  </si>
  <si>
    <t xml:space="preserve">VCP - HLAVNÍ OBJEKT LEDEN</t>
  </si>
  <si>
    <t xml:space="preserve">Objednatel:</t>
  </si>
  <si>
    <t xml:space="preserve">Náboženská obec Církve československé husitské ve Střelicích u Brna</t>
  </si>
  <si>
    <t xml:space="preserve">IČO:</t>
  </si>
  <si>
    <t xml:space="preserve">49460846</t>
  </si>
  <si>
    <t xml:space="preserve">Úvoz 225/1</t>
  </si>
  <si>
    <t xml:space="preserve">DIČ:</t>
  </si>
  <si>
    <t xml:space="preserve">66447</t>
  </si>
  <si>
    <t xml:space="preserve">Střelice</t>
  </si>
  <si>
    <t xml:space="preserve">Projektant:</t>
  </si>
  <si>
    <t xml:space="preserve">Zhotovitel:</t>
  </si>
  <si>
    <t xml:space="preserve">QDS Group a.s.</t>
  </si>
  <si>
    <t xml:space="preserve">28265971</t>
  </si>
  <si>
    <t xml:space="preserve">Kneslova 700/1</t>
  </si>
  <si>
    <t xml:space="preserve">CZ28265971</t>
  </si>
  <si>
    <t xml:space="preserve">61800</t>
  </si>
  <si>
    <t xml:space="preserve">Brno</t>
  </si>
  <si>
    <t xml:space="preserve">Vypracoval:</t>
  </si>
  <si>
    <t xml:space="preserve">Rozpis ceny</t>
  </si>
  <si>
    <t xml:space="preserve">Celkem</t>
  </si>
  <si>
    <t xml:space="preserve">HSV</t>
  </si>
  <si>
    <t xml:space="preserve">PSV</t>
  </si>
  <si>
    <t xml:space="preserve">MON</t>
  </si>
  <si>
    <t xml:space="preserve">VN</t>
  </si>
  <si>
    <t xml:space="preserve">Vedlejší náklady</t>
  </si>
  <si>
    <t xml:space="preserve">ON</t>
  </si>
  <si>
    <t xml:space="preserve">Ostatní náklady</t>
  </si>
  <si>
    <t xml:space="preserve">Rekapitulace daní</t>
  </si>
  <si>
    <t xml:space="preserve">Základ pro sníženou DPH</t>
  </si>
  <si>
    <t xml:space="preserve">%</t>
  </si>
  <si>
    <t xml:space="preserve">Snížená DPH </t>
  </si>
  <si>
    <t xml:space="preserve">Základ pro základní DPH</t>
  </si>
  <si>
    <t xml:space="preserve">Základní DPH </t>
  </si>
  <si>
    <t xml:space="preserve">Zaokrouhlení</t>
  </si>
  <si>
    <t xml:space="preserve">Cena celkem bez DPH</t>
  </si>
  <si>
    <t xml:space="preserve">Cena celkem s DPH</t>
  </si>
  <si>
    <t xml:space="preserve">CZK</t>
  </si>
  <si>
    <t xml:space="preserve">v</t>
  </si>
  <si>
    <t xml:space="preserve">Brně</t>
  </si>
  <si>
    <t xml:space="preserve">dne</t>
  </si>
  <si>
    <t xml:space="preserve">Za zhotovitele</t>
  </si>
  <si>
    <t xml:space="preserve">Za objednatele</t>
  </si>
  <si>
    <t xml:space="preserve">Rekapitulace dílčích částí</t>
  </si>
  <si>
    <t xml:space="preserve">#CASTI&gt;&gt;</t>
  </si>
  <si>
    <t xml:space="preserve">Číslo</t>
  </si>
  <si>
    <t xml:space="preserve">Název</t>
  </si>
  <si>
    <t xml:space="preserve">DPH celkem</t>
  </si>
  <si>
    <t xml:space="preserve">Cena celkem</t>
  </si>
  <si>
    <t xml:space="preserve">Stavba</t>
  </si>
  <si>
    <t xml:space="preserve">Celkem za stavbu</t>
  </si>
  <si>
    <t xml:space="preserve">Rekapitulace dílů</t>
  </si>
  <si>
    <t xml:space="preserve">Typ dílu</t>
  </si>
  <si>
    <t xml:space="preserve">Zemní práce - ztužující kříže a pasy v 1.PP sklep</t>
  </si>
  <si>
    <t xml:space="preserve">2</t>
  </si>
  <si>
    <t xml:space="preserve">Základy - ztužující kříže a pasy v 1.PP sklep</t>
  </si>
  <si>
    <t xml:space="preserve">2a</t>
  </si>
  <si>
    <t xml:space="preserve">Základ a další práce - žumpa</t>
  </si>
  <si>
    <t xml:space="preserve">3</t>
  </si>
  <si>
    <t xml:space="preserve">Svislé a kompletní konstrukce</t>
  </si>
  <si>
    <t xml:space="preserve">4</t>
  </si>
  <si>
    <t xml:space="preserve">Vodorovné konstrukce</t>
  </si>
  <si>
    <t xml:space="preserve">6</t>
  </si>
  <si>
    <t xml:space="preserve">Podlahy - KANCELÁŘ A MODLITEBNA a stropy na TRAPÉZ</t>
  </si>
  <si>
    <t xml:space="preserve">62</t>
  </si>
  <si>
    <t xml:space="preserve">Úpravy povrchů vnější</t>
  </si>
  <si>
    <t xml:space="preserve">63</t>
  </si>
  <si>
    <t xml:space="preserve">Podlahy- 1.PP</t>
  </si>
  <si>
    <t xml:space="preserve">9</t>
  </si>
  <si>
    <t xml:space="preserve">Ostatní konstrukce, bourání</t>
  </si>
  <si>
    <t xml:space="preserve">94</t>
  </si>
  <si>
    <t xml:space="preserve">Lešení a stavební výtahy</t>
  </si>
  <si>
    <t xml:space="preserve">99</t>
  </si>
  <si>
    <t xml:space="preserve">Staveništní přesun hmot</t>
  </si>
  <si>
    <t xml:space="preserve">997</t>
  </si>
  <si>
    <t xml:space="preserve">Přesun sutě</t>
  </si>
  <si>
    <t xml:space="preserve">711</t>
  </si>
  <si>
    <t xml:space="preserve">Izolace proti vodě - stěna k p. Gregorovi</t>
  </si>
  <si>
    <t xml:space="preserve">713</t>
  </si>
  <si>
    <t xml:space="preserve">Izolace tepelné - stěna k sousedce</t>
  </si>
  <si>
    <t xml:space="preserve">721</t>
  </si>
  <si>
    <t xml:space="preserve">Vnitřní kanalizace</t>
  </si>
  <si>
    <t xml:space="preserve">722</t>
  </si>
  <si>
    <t xml:space="preserve">Vnitřní vodovod</t>
  </si>
  <si>
    <t xml:space="preserve">762</t>
  </si>
  <si>
    <t xml:space="preserve">Konstrukce tesařské</t>
  </si>
  <si>
    <t xml:space="preserve">766</t>
  </si>
  <si>
    <t xml:space="preserve">Konstrukce truhlářské</t>
  </si>
  <si>
    <t xml:space="preserve">767</t>
  </si>
  <si>
    <t xml:space="preserve">Konstrukce zámečnické</t>
  </si>
  <si>
    <t xml:space="preserve">M21</t>
  </si>
  <si>
    <t xml:space="preserve">Elektromontáže</t>
  </si>
  <si>
    <t xml:space="preserve">Položkový rozpočet </t>
  </si>
  <si>
    <t xml:space="preserve">S:</t>
  </si>
  <si>
    <t xml:space="preserve">O:</t>
  </si>
  <si>
    <t xml:space="preserve">R:</t>
  </si>
  <si>
    <t xml:space="preserve">#TypZaznamu#</t>
  </si>
  <si>
    <t xml:space="preserve">STA</t>
  </si>
  <si>
    <t xml:space="preserve">OBJ</t>
  </si>
  <si>
    <t xml:space="preserve">ROZ</t>
  </si>
  <si>
    <t xml:space="preserve">P.č.</t>
  </si>
  <si>
    <t xml:space="preserve">Číslo položky</t>
  </si>
  <si>
    <t xml:space="preserve">Název položky</t>
  </si>
  <si>
    <t xml:space="preserve">MJ</t>
  </si>
  <si>
    <t xml:space="preserve">Množství</t>
  </si>
  <si>
    <t xml:space="preserve">Cena / MJ</t>
  </si>
  <si>
    <t xml:space="preserve">Dodávka</t>
  </si>
  <si>
    <t xml:space="preserve">Dodávka celk.</t>
  </si>
  <si>
    <t xml:space="preserve">Montáž</t>
  </si>
  <si>
    <t xml:space="preserve">Montáž celk.</t>
  </si>
  <si>
    <t xml:space="preserve">DPH</t>
  </si>
  <si>
    <t xml:space="preserve">Cena s DPH</t>
  </si>
  <si>
    <t xml:space="preserve">Hmotnost / MJ</t>
  </si>
  <si>
    <t xml:space="preserve">Hmotnost celk.(t)</t>
  </si>
  <si>
    <t xml:space="preserve">Dem. hmotnost / MJ</t>
  </si>
  <si>
    <t xml:space="preserve">Dem. hmotnost celk.(t)</t>
  </si>
  <si>
    <t xml:space="preserve">Ceník</t>
  </si>
  <si>
    <t xml:space="preserve">Cen. soustava / platnost</t>
  </si>
  <si>
    <t xml:space="preserve">Cenová úroveň</t>
  </si>
  <si>
    <t xml:space="preserve">Nhod / MJ</t>
  </si>
  <si>
    <t xml:space="preserve">Nhod celk.</t>
  </si>
  <si>
    <t xml:space="preserve">Dodavatel</t>
  </si>
  <si>
    <t xml:space="preserve">Typ položky</t>
  </si>
  <si>
    <t xml:space="preserve">Díl:</t>
  </si>
  <si>
    <t xml:space="preserve">DIL</t>
  </si>
  <si>
    <t xml:space="preserve">122201101R</t>
  </si>
  <si>
    <t xml:space="preserve">Podkopávky nezapažené v hor. 3 do 100 m3</t>
  </si>
  <si>
    <t xml:space="preserve">m3</t>
  </si>
  <si>
    <t xml:space="preserve">Vlastní</t>
  </si>
  <si>
    <t xml:space="preserve">Indiv</t>
  </si>
  <si>
    <t xml:space="preserve">Práce</t>
  </si>
  <si>
    <t xml:space="preserve">POL1_</t>
  </si>
  <si>
    <t xml:space="preserve">Provádění po částech : </t>
  </si>
  <si>
    <t xml:space="preserve">VV</t>
  </si>
  <si>
    <t xml:space="preserve">1PP, soklík Z1 - obvody místností na výšku 0,5 m a šířku 20 cm : 2*0,20*(5,0+3,4+5,5+3,85+3,17+3,9+4,72)*0,50</t>
  </si>
  <si>
    <t xml:space="preserve">soklík Z2 vnitřní stěny na výšku 0,5 m a šířku 10 cm : 0,10*(4,0*2+0,50+1,5*2+0,5+2,3)*0,50</t>
  </si>
  <si>
    <t xml:space="preserve">162701105R00</t>
  </si>
  <si>
    <t xml:space="preserve">Vodorovné přemístění výkopku nebo sypaniny po suchu  na obvyklém dopravním prostředku, bez naložení výkopku, avšak se složením bez rozhrnutí z horniny tř. 1 až 4 na vzdálenost přes 9 000 do 10 000 m</t>
  </si>
  <si>
    <t xml:space="preserve">POL1_1</t>
  </si>
  <si>
    <t xml:space="preserve">11,52+6,623</t>
  </si>
  <si>
    <t xml:space="preserve">171201201R00</t>
  </si>
  <si>
    <t xml:space="preserve">Uložení sypaniny  na skládky</t>
  </si>
  <si>
    <t xml:space="preserve">171201211</t>
  </si>
  <si>
    <t xml:space="preserve">Poplatek za uložení stavebního odpadu na skládce (skládkovné) zeminy a kameniva zatříděného do Katalogu odpadů pod kódem 170 504</t>
  </si>
  <si>
    <t xml:space="preserve">t</t>
  </si>
  <si>
    <t xml:space="preserve">Přepočtené koeficientem množství : 18,143*1,8</t>
  </si>
  <si>
    <t xml:space="preserve">13220199</t>
  </si>
  <si>
    <t xml:space="preserve">Hloubení jam v uzavřeném prostoru ruční s vývozem po dopravníkovém pásu</t>
  </si>
  <si>
    <t xml:space="preserve">Agregovaná položka</t>
  </si>
  <si>
    <t xml:space="preserve">POL2_</t>
  </si>
  <si>
    <t xml:space="preserve">1PP, šířka u P1 1 m, u P2 0,5m   výška 0,5 m : (1,0*(5,0+2,5+5,5+2,85+2,6)+0,5*3,9)*0,50</t>
  </si>
  <si>
    <t xml:space="preserve">P2 u schodiště : (1,8*0,8+1,2*1,0)*0,50</t>
  </si>
  <si>
    <t xml:space="preserve">274321321R00</t>
  </si>
  <si>
    <t xml:space="preserve">Železobeton základových pasů C 20/25  ztužující kříže</t>
  </si>
  <si>
    <t xml:space="preserve">1PP, šířka u P1 1 m, u P2 0,5m   výška 0,2 m : (1,0*(5,0+2,5+5,5+2,85+2,6)+0,5*3,9)*0,20</t>
  </si>
  <si>
    <t xml:space="preserve">P2 u schodiště : (1,8*0,8+1,2*1,0)*0,20</t>
  </si>
  <si>
    <t xml:space="preserve">311321822R00</t>
  </si>
  <si>
    <t xml:space="preserve">Železobeton nadzákladových zdí pohledový C 16/20 ztužující pasy</t>
  </si>
  <si>
    <t xml:space="preserve">Včetně pomocného lešení o výšce podlahy do 1900 mm a pro zatížení 1,5 kPa.</t>
  </si>
  <si>
    <t xml:space="preserve">POP</t>
  </si>
  <si>
    <t xml:space="preserve">311351101R00</t>
  </si>
  <si>
    <t xml:space="preserve">Bednění nadzákladových zdí jednostranné - zřízení</t>
  </si>
  <si>
    <t xml:space="preserve">m2</t>
  </si>
  <si>
    <t xml:space="preserve">1PP, soklík Z1 - obvody místností na výšku 0,5 m a šířku 20 cm : 2*(5,0+3,4+5,5+3,85+3,17+3,9+4,72)*0,50</t>
  </si>
  <si>
    <t xml:space="preserve">soklík Z2 vnitřní stěny na výšku 0,5 m a šířku 10 cm : (4,0*2+0,50+1,5*2+0,5+2,3)*0,50</t>
  </si>
  <si>
    <t xml:space="preserve">311351102R00</t>
  </si>
  <si>
    <t xml:space="preserve">Bednění nadzákladových zdí jednostranné-odstranění</t>
  </si>
  <si>
    <t xml:space="preserve">311361821R00</t>
  </si>
  <si>
    <t xml:space="preserve">Výztuž nadzáklad. zdí z betonářské oceli 10505 (R)</t>
  </si>
  <si>
    <t xml:space="preserve">1PP, ztužující kříže - navázání ke stěnám, legenda A, výztuž R16  délka 0,6 m 42 ks, hm = 1,58 kg/m : 0,6*42*0,00158*1,20</t>
  </si>
  <si>
    <t xml:space="preserve">311361921RT9</t>
  </si>
  <si>
    <t xml:space="preserve">Výztuž nadzákladových zdí ze svařovaných sítí průměr drátu 8,0, oka 150/150 mm KY80</t>
  </si>
  <si>
    <t xml:space="preserve">soklíky - dolní a spodní povrch desky, včetně podložek a hadů, hm = 5,37 kg/m2 : </t>
  </si>
  <si>
    <t xml:space="preserve">P1 - plochy základ. ztuž. křížů na výšku 0,2 m a šířku 1 m : (5,0+2,5+5,5+2,85+3,17)*1,0*2*5,37*0,001*1,15</t>
  </si>
  <si>
    <t xml:space="preserve">P2 - plochy zákl. ztuž. křížů na výšku 0,2 m a šířku 0,5 m : (2,9*0,50+1,8*0,5)*2*5,37*0,001*1,15</t>
  </si>
  <si>
    <t xml:space="preserve">271572211</t>
  </si>
  <si>
    <t xml:space="preserve">Podsyp pod základové konstrukce se zhutněním a urovnáním povrchu ze štěrkopísku netříděného</t>
  </si>
  <si>
    <t xml:space="preserve">1PP, pod ztužující kříže, výška cca 30 cm : 0,3*(5,0+3,4+5,0+3,85+3,17+3,9)</t>
  </si>
  <si>
    <t xml:space="preserve">274315911R</t>
  </si>
  <si>
    <t xml:space="preserve">Příplatek k betonáži  - čerpadlo</t>
  </si>
  <si>
    <t xml:space="preserve">973031334R00</t>
  </si>
  <si>
    <t xml:space="preserve">Vysekání výklenků nebo kapes ve zdivu z cihel  na maltu vápennou nebo vápenocementovou kapes, plochy do 0,16 m2, hl. do 150 mm</t>
  </si>
  <si>
    <t xml:space="preserve">kus</t>
  </si>
  <si>
    <t xml:space="preserve">1. PP, rozměry 80x80x150mm, 42 x : 42</t>
  </si>
  <si>
    <t xml:space="preserve">275351215R00</t>
  </si>
  <si>
    <t xml:space="preserve">Bednění stěn základových pasů - zřízení</t>
  </si>
  <si>
    <t xml:space="preserve">3,0*0,5*2</t>
  </si>
  <si>
    <t xml:space="preserve">275351216R00</t>
  </si>
  <si>
    <t xml:space="preserve">Bednění stěn základových pasů - odstranění</t>
  </si>
  <si>
    <t xml:space="preserve">Včetně očištění, vytřídění a uložení bednícího materiálu.</t>
  </si>
  <si>
    <t xml:space="preserve">275361821R00</t>
  </si>
  <si>
    <t xml:space="preserve">Výztuž základ. pasů z betonářské oceli 10 505 (R)</t>
  </si>
  <si>
    <t xml:space="preserve">výztuž 5x D10 mm  dl. 2,4m  koeficient překrytí 1,15 : 5*3,0*0,000617*1,15</t>
  </si>
  <si>
    <t xml:space="preserve">171102104R</t>
  </si>
  <si>
    <t xml:space="preserve">Uložení sypaniny do násypů, zhutn, na 102% PS</t>
  </si>
  <si>
    <t xml:space="preserve">hutnit po 25 cm : 1,8*2,2*1,8</t>
  </si>
  <si>
    <t xml:space="preserve">274321321R01</t>
  </si>
  <si>
    <t xml:space="preserve">Železobeton základových pasů C 20/25</t>
  </si>
  <si>
    <t xml:space="preserve">rozměry základu nad žumpou : 3,0*0,5*0,4</t>
  </si>
  <si>
    <t xml:space="preserve">27432R</t>
  </si>
  <si>
    <t xml:space="preserve">Příplatek - práce malého rozsahu</t>
  </si>
  <si>
    <t xml:space="preserve">460600001R</t>
  </si>
  <si>
    <t xml:space="preserve">Naložení a odvoz obsahu žumpy odvoz na vzdálenost 10000 m</t>
  </si>
  <si>
    <t xml:space="preserve">kpl</t>
  </si>
  <si>
    <t xml:space="preserve">59691012R</t>
  </si>
  <si>
    <t xml:space="preserve">Recyklát směsný fr.0-16 mm</t>
  </si>
  <si>
    <t xml:space="preserve">Specifikace</t>
  </si>
  <si>
    <t xml:space="preserve">POL3_</t>
  </si>
  <si>
    <t xml:space="preserve">součinitel 1,8 na tuny : 7,128*1,8</t>
  </si>
  <si>
    <t xml:space="preserve">311112015RT3</t>
  </si>
  <si>
    <t xml:space="preserve">Uložení tvárnic ztraceného bednění, tl. 15 cm zalití tvárnic betonem C 20/25  - stěna k panu Gregorovi</t>
  </si>
  <si>
    <t xml:space="preserve">do výšky 1 m : 5,7*1,0</t>
  </si>
  <si>
    <t xml:space="preserve">4,7*1,0</t>
  </si>
  <si>
    <t xml:space="preserve">311238139R00</t>
  </si>
  <si>
    <t xml:space="preserve">Zdivo POROTHERM 25 AKU Z P20 na MC 10, tl.250 mm</t>
  </si>
  <si>
    <t xml:space="preserve">do výšky 2,5 m : 5,7*2,5</t>
  </si>
  <si>
    <t xml:space="preserve">4,7*2,5</t>
  </si>
  <si>
    <t xml:space="preserve">342255024RT1</t>
  </si>
  <si>
    <t xml:space="preserve">Příčky z desek Ytong tl. 5, 7,5 a 10 cm desky P 2 - 500, 599 x 249 x 100 mm</t>
  </si>
  <si>
    <t xml:space="preserve">342255028RT1</t>
  </si>
  <si>
    <t xml:space="preserve">Příčky z desek Ytong tl. 15 cm   desky P 2 - 500, 599 x 249 x 150 mm</t>
  </si>
  <si>
    <t xml:space="preserve">2 palety navíc, 42 m2 za 1 paletu : 2*42,0</t>
  </si>
  <si>
    <t xml:space="preserve">612131101</t>
  </si>
  <si>
    <t xml:space="preserve">Podkladní a spojovací vrstva vnitřních omítaných ploch  cementový postřik nanášený ručně celoplošně k příčkámYtong</t>
  </si>
  <si>
    <t xml:space="preserve">612142001</t>
  </si>
  <si>
    <t xml:space="preserve">Potažení vnitřních ploch pletivem  v ploše nebo pruzích, na plném podkladu sklovláknitým vtlačením do tmelu stěn</t>
  </si>
  <si>
    <t xml:space="preserve">61231141</t>
  </si>
  <si>
    <t xml:space="preserve">Omítka vápenná vnitřních ploch  nanášená ručně dvouvrstvá štuková, tloušťky jádrové omítky do 10 mm k příčkám Ytong</t>
  </si>
  <si>
    <t xml:space="preserve">342948112R00</t>
  </si>
  <si>
    <t xml:space="preserve">Ukotvení příček  kotvami Chemické kotvy, cihly, hl. 110 mm, M12, malta POLY</t>
  </si>
  <si>
    <t xml:space="preserve">ks</t>
  </si>
  <si>
    <t xml:space="preserve">Včetně dodávky kotev i spojovacího materiálu.</t>
  </si>
  <si>
    <t xml:space="preserve">kotvení Ytong do zdiva : 126+30</t>
  </si>
  <si>
    <t xml:space="preserve">971033121R00</t>
  </si>
  <si>
    <t xml:space="preserve">Vrtání otvorů, zeď cihelná, do 3 cm, hl. do 15 cm pro chemické kotvy</t>
  </si>
  <si>
    <t xml:space="preserve">Včetně pomocného lešení o výšce podlahy do 1900 mm a pro zatížení do 1,5 kPa  (150 kg/m2).</t>
  </si>
  <si>
    <t xml:space="preserve">42 ks na patro : 42*3</t>
  </si>
  <si>
    <t xml:space="preserve">modlitebna : 30</t>
  </si>
  <si>
    <t xml:space="preserve">971042122R00</t>
  </si>
  <si>
    <t xml:space="preserve">Vrtání otvorů, zdi betonové, do 3 cm, hl. do 30 cm pro roxory</t>
  </si>
  <si>
    <t xml:space="preserve">R 12 mm, délka 1,2 m  svislé, do každé tvarovky 2 ks, na metr 4 ks : (5,75+4,35)*4-0,4</t>
  </si>
  <si>
    <t xml:space="preserve">311361821R01</t>
  </si>
  <si>
    <t xml:space="preserve">Výztuž nadzáklad. zdí z betonářské oceli 10505 (R) roxory</t>
  </si>
  <si>
    <t xml:space="preserve">R 12 mm, délka 1,2 m  svislé, do každé tvarovky 2 ks, na metr 4 ks, hm = 0,888 kg/m : 1,2*(5,75+4,35)*4*0,888*0,001</t>
  </si>
  <si>
    <t xml:space="preserve">R 12 mm, vodorovné do každého šáru  4x : 4*(5,75+4,35)*0,888*0,001</t>
  </si>
  <si>
    <t xml:space="preserve">R 12, provázání v rohu, dl. 1,0 m 4x : 4*1,0*0,888*0,001</t>
  </si>
  <si>
    <t xml:space="preserve">317941123R00</t>
  </si>
  <si>
    <t xml:space="preserve">Osazování ocelových válcovaných nosníků na zdivu  I nebo IE nebo U nebo UE nebo L č. 14 až 22 nebo výšky do 220 mm - překlad vchod</t>
  </si>
  <si>
    <t xml:space="preserve">Poznámka k souboru cen:</t>
  </si>
  <si>
    <t xml:space="preserve">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t>
  </si>
  <si>
    <t xml:space="preserve">I 180 : 0,0219*2,0*2</t>
  </si>
  <si>
    <t xml:space="preserve">346244371R00</t>
  </si>
  <si>
    <t xml:space="preserve">Zazdívka rýh, potrubí, kapes cihlami tl. 14 cm</t>
  </si>
  <si>
    <t xml:space="preserve">překlad vchod : 1,44</t>
  </si>
  <si>
    <t xml:space="preserve">346244381R00</t>
  </si>
  <si>
    <t xml:space="preserve">Plentování ocelových válcovaných nosníků jednostranné cihlami  na maltu, výška stojiny do 200 mm</t>
  </si>
  <si>
    <t xml:space="preserve">ocel překlady : 2,0*2*2*0,18</t>
  </si>
  <si>
    <t xml:space="preserve">13482710R</t>
  </si>
  <si>
    <t xml:space="preserve">Tyč průřezu IPE 180, hrubé, jakost oceli S235 11375</t>
  </si>
  <si>
    <t xml:space="preserve">POL3_0</t>
  </si>
  <si>
    <t xml:space="preserve">0,0219*2,0*2*1,08 'Přepočtené koeficientem množství : </t>
  </si>
  <si>
    <t xml:space="preserve">0,0219*2,0*2*1,08</t>
  </si>
  <si>
    <t xml:space="preserve">411351205R00</t>
  </si>
  <si>
    <t xml:space="preserve">Bednění stropů deskových, podepření, do 3,5m, 12kPa</t>
  </si>
  <si>
    <t xml:space="preserve">416023131R00</t>
  </si>
  <si>
    <t xml:space="preserve">Podhledy SDK, profily Rigistil, 1x deska RB 12,5</t>
  </si>
  <si>
    <t xml:space="preserve">s úpravou rohů, koutů a hran konstrukcí, přebroušení a tmelení spár,</t>
  </si>
  <si>
    <t xml:space="preserve">1.NP : 2,2+8,3+25,5+8,1+3,6+5,3+4,0+19,2+4,1+22,4+4,1+21,5+1,8</t>
  </si>
  <si>
    <t xml:space="preserve">2.NP : 5,3+2,7+4,3+19,2+4,1+22,4+4,1+21,0</t>
  </si>
  <si>
    <t xml:space="preserve">416023133R00</t>
  </si>
  <si>
    <t xml:space="preserve">Podhledy SDK, profily Rigistil, 1x deska RBI 12,5</t>
  </si>
  <si>
    <t xml:space="preserve">WC+koupelny : </t>
  </si>
  <si>
    <t xml:space="preserve">1.NP : 4,0+5,05*3</t>
  </si>
  <si>
    <t xml:space="preserve">2.NP : 5,9+5,5*2</t>
  </si>
  <si>
    <t xml:space="preserve">953981303R00</t>
  </si>
  <si>
    <t xml:space="preserve">Chemické kotvy, cihly, hl. 110 mm, M12, malta POLY</t>
  </si>
  <si>
    <t xml:space="preserve">strop nad 1.NP (původní modlitebna + kancelář) : 32+50</t>
  </si>
  <si>
    <t xml:space="preserve">strop nad 1.NP (vybetonovaný) : 10</t>
  </si>
  <si>
    <t xml:space="preserve">strop nad 1. NP (původní modlitebna + kancelář) : 32+50</t>
  </si>
  <si>
    <t xml:space="preserve">417321315R00</t>
  </si>
  <si>
    <t xml:space="preserve">Ztužující pásy a věnce z betonu železového C 20/25</t>
  </si>
  <si>
    <t xml:space="preserve">šířka x délky x výška : 0,45*(13,97+13,45)*2*0,25</t>
  </si>
  <si>
    <t xml:space="preserve">417351115R00</t>
  </si>
  <si>
    <t xml:space="preserve">Bednění ztužujících pásů a věnců - zřízení</t>
  </si>
  <si>
    <t xml:space="preserve">výška x  délky : 0,45*(13,97+13,45)*2*2</t>
  </si>
  <si>
    <t xml:space="preserve">417351116R00</t>
  </si>
  <si>
    <t xml:space="preserve">Bednění ztužujících pásů a věnců - odstranění</t>
  </si>
  <si>
    <t xml:space="preserve">417361821R00</t>
  </si>
  <si>
    <t xml:space="preserve">Výztuž ztužujících pásů a věnců z oceli 10505(R)</t>
  </si>
  <si>
    <t xml:space="preserve">80 kg/m3 : 6,17*80/1000</t>
  </si>
  <si>
    <t xml:space="preserve">4111R</t>
  </si>
  <si>
    <t xml:space="preserve">Montáž svorníků, šroubů délky 150 mm</t>
  </si>
  <si>
    <t xml:space="preserve">celkem 3760 ks ( 1880ks na 1 patro) vrutů do dřeva D 12mm, dl. 120 mm se 6ihrannou hlavou : 1</t>
  </si>
  <si>
    <t xml:space="preserve">411352111R</t>
  </si>
  <si>
    <t xml:space="preserve">Bednění stropů zabudované z VSŽ plechů, typ 11082  (1142H)</t>
  </si>
  <si>
    <t xml:space="preserve">1. NP nad původní modlitebnou a kanceláří, koeficient na překrytí plechů : (13,2*4,2+3,7*0,5)*1,25+0,3875</t>
  </si>
  <si>
    <t xml:space="preserve">2. NP na 3 částech půdorysu, koeficient na překrytí plechů : (3,2*5,4+(1,2+1,1)*2,65+1,9*4,35)*1,25+0,45</t>
  </si>
  <si>
    <t xml:space="preserve">411354271R00</t>
  </si>
  <si>
    <t xml:space="preserve">Bednění stropů ztracené ocelové žebrované  Příplatek k cenám za lože na rovných zdech, trámech, průvlacích, do traverz nebo do připravených ozubů na zdech s vyplněním celého profilu vlny v místě</t>
  </si>
  <si>
    <t xml:space="preserve">osazení z cementové malty (měří se výměry m2 plochy bednění)</t>
  </si>
  <si>
    <t xml:space="preserve">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t>
  </si>
  <si>
    <t xml:space="preserve">413941123R00</t>
  </si>
  <si>
    <t xml:space="preserve">Osazování ocelových válcovaných nosníků ve stropech I nebo IE nebo U nebo UE nebo L č. 14 až 22 nebo výšky do 220 mm</t>
  </si>
  <si>
    <t xml:space="preserve">1. Ceny jsou určeny pro zednické osazování na cementovou maltu (min. MC-15). 2. Dodávka ocelových nosníků se oceňuje ve specifikaci. 3. Ztratné lze dohodnout ve směrné výši 8 % na krytí nákladů na řezání příslušných délek z hutních délek nosníků a na zbytkový odpad (prořez).</t>
  </si>
  <si>
    <t xml:space="preserve">železobetonová deska : </t>
  </si>
  <si>
    <t xml:space="preserve">nad 1. NP I 180  délka x hmotnost : 9*4,6*21,9*0,001*1,15</t>
  </si>
  <si>
    <t xml:space="preserve">nad 2. NP I 180 : (3*5,8)*21,9*0,001*1,15</t>
  </si>
  <si>
    <t xml:space="preserve">I 160 : (4*2,96+2*4,7)*17,9*0,001*1,15</t>
  </si>
  <si>
    <t xml:space="preserve">631311115</t>
  </si>
  <si>
    <t xml:space="preserve">Mazanina z betonu  prostého bez zvýšených nároků na prostředí tl. přes 50 do 80 mm tř. C 20/25 na trapézu</t>
  </si>
  <si>
    <t xml:space="preserve">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t>
  </si>
  <si>
    <t xml:space="preserve">žb stropní deska na trapézovém plechu : </t>
  </si>
  <si>
    <t xml:space="preserve">1. NP nad původní modlitebnou a kanceláří, koeficient na překrytí plechů : 13,2*4,2*(0,40+0,50/2)</t>
  </si>
  <si>
    <t xml:space="preserve">2. NP na 3 částech půdorysu, koeficient na překrytí plechů : ((3,2*5,4+(1,2+1,1)*2,65+1,9*4,35))*(0,40+0,50)/2</t>
  </si>
  <si>
    <t xml:space="preserve">631361821R01</t>
  </si>
  <si>
    <t xml:space="preserve">Výztuž mazanin z betonářské oceli 10 505(R) podélná a propojovací výztuž</t>
  </si>
  <si>
    <t xml:space="preserve">R12 mm, podélná, délka 180 m : 180*0,888*0,001*1,1</t>
  </si>
  <si>
    <t xml:space="preserve">R 12 mm, propojovací, délka 39 m : 39*0,888*0,001*1,1</t>
  </si>
  <si>
    <t xml:space="preserve">631362021R00</t>
  </si>
  <si>
    <t xml:space="preserve">Výztuž mazanin svařovanou sítí z drátů Kari</t>
  </si>
  <si>
    <t xml:space="preserve">kari 6/100/100mm železobetonová deska,   hm = 4,44 kg/m2 : </t>
  </si>
  <si>
    <t xml:space="preserve">+10% prořez : </t>
  </si>
  <si>
    <t xml:space="preserve">1. NP nad původní modlitebnou a kanceláří, koeficient na překrytí plechů : 13,2*4,2*1,25*4,44*1,1*0,001</t>
  </si>
  <si>
    <t xml:space="preserve">2. NP na 3 částech půdorysu, koeficient na překrytí plechů : ((3,2*5,4+(1,2+1,1)*2,65+1,9*4,35)*1,25)*4,44*1,1*0,001</t>
  </si>
  <si>
    <t xml:space="preserve">13010748</t>
  </si>
  <si>
    <t xml:space="preserve">ocel profilová IPE 160 jakost 11 375</t>
  </si>
  <si>
    <t xml:space="preserve">I160 : (4*2,96+2*4,7)*17,9*0,001*1,15</t>
  </si>
  <si>
    <t xml:space="preserve">nad 1. NP I180  délka x hmotnost : 9*4,6*21,9*0,001*1,15</t>
  </si>
  <si>
    <t xml:space="preserve">nad 2. NP I180 : (3*5,8)*21,9*0,001*1,15</t>
  </si>
  <si>
    <t xml:space="preserve">31140732R</t>
  </si>
  <si>
    <t xml:space="preserve">Vrut se šestihrannou hlavou 021810 12x120 mm do dřeva</t>
  </si>
  <si>
    <t xml:space="preserve">631361821R00</t>
  </si>
  <si>
    <t xml:space="preserve">Výztuž mazanin z betonářské oceli 10 505(R)</t>
  </si>
  <si>
    <t xml:space="preserve">dráty do vln trapézu, D 12 mm, koeficient navázání : 180,0*0,00089*1,25</t>
  </si>
  <si>
    <t xml:space="preserve">970031100R00</t>
  </si>
  <si>
    <t xml:space="preserve">Vrtání jádrové do zdiva cihelného do D 110 mm strop nad 1. PP</t>
  </si>
  <si>
    <t xml:space="preserve">m</t>
  </si>
  <si>
    <t xml:space="preserve">tl. zdi 450 mm : 0,45*3</t>
  </si>
  <si>
    <t xml:space="preserve">460650014RT1</t>
  </si>
  <si>
    <t xml:space="preserve">Podkladová vrstva z makadamu penetračního tl.20 cm makadam hrubý, rozprostření a zhutnění</t>
  </si>
  <si>
    <t xml:space="preserve">původní kancelář, sklad a předsíň : 4,2*4,2</t>
  </si>
  <si>
    <t xml:space="preserve">631311114</t>
  </si>
  <si>
    <t xml:space="preserve">Mazanina z betonu  prostého bez zvýšených nároků na prostředí tl. přes 50 do 80 mm tř. C 16/20 podlaha</t>
  </si>
  <si>
    <t xml:space="preserve">původní modlitebna a kancelář : 13,2*4,2*0,08</t>
  </si>
  <si>
    <t xml:space="preserve">kari 4/150/150mm,  hm= 1,3534 kg/m2 : </t>
  </si>
  <si>
    <t xml:space="preserve">prořez 10% : </t>
  </si>
  <si>
    <t xml:space="preserve">podlaha - původní modlitebna a kancelář : 13,2*4,2*0,08*1,3534*1,1*0,001</t>
  </si>
  <si>
    <t xml:space="preserve">919726122</t>
  </si>
  <si>
    <t xml:space="preserve">Geotextilie netkaná pro ochranu, separaci nebo filtraci měrná hmotnost přes 200 do 300 g/m2</t>
  </si>
  <si>
    <t xml:space="preserve">1. V cenách jsou započteny i náklady na položení a dodání geotextilie včetně přesahů.</t>
  </si>
  <si>
    <t xml:space="preserve">svislá v původní modlitebně a kanceláři, délka x výška : 8,0*1,2*1,25</t>
  </si>
  <si>
    <t xml:space="preserve">622311132RT6</t>
  </si>
  <si>
    <t xml:space="preserve">Zateplovací systém Baumit, fasáda, EPS F tl.100 mm s omítkou SilikatTop K2, lepidlo ProContact</t>
  </si>
  <si>
    <t xml:space="preserve">stěna k panu Gregorovi,  výška 2,7 m : 5,7*2,7</t>
  </si>
  <si>
    <t xml:space="preserve">4,7*2,7</t>
  </si>
  <si>
    <t xml:space="preserve">632921913R00</t>
  </si>
  <si>
    <t xml:space="preserve">Dlažba z dlaždic betonových tl. 40 mm do štěrku tl. 30 mm</t>
  </si>
  <si>
    <t xml:space="preserve">Včetně dodávky dlaždic.</t>
  </si>
  <si>
    <t xml:space="preserve">1.PP skladba B1 : 13,7+2,2+12,5+4,6+16,5+14,4</t>
  </si>
  <si>
    <t xml:space="preserve">767995105R01</t>
  </si>
  <si>
    <t xml:space="preserve">Výroba a montáž kov. atypických konstr. do 100 kg, s povrchovou úpravou barvou vnitřní zábradlí schodiště a madlo</t>
  </si>
  <si>
    <t xml:space="preserve">kg</t>
  </si>
  <si>
    <t xml:space="preserve">762522811R00</t>
  </si>
  <si>
    <t xml:space="preserve">Demontáž podlah/stropů s polštáři z prken tl. do 32 mm</t>
  </si>
  <si>
    <t xml:space="preserve">1. NP nad původní modlitebnou a kanceláří : 13,2*4,2</t>
  </si>
  <si>
    <t xml:space="preserve">2. NP na 3 částech půdorysu : (3,2*5,4+(1,2+1,1)*2,65+1,9*4,35)</t>
  </si>
  <si>
    <t xml:space="preserve">762811811R00</t>
  </si>
  <si>
    <t xml:space="preserve">Demontáž záklopů z hrubých prken tl. do 3,2 cm</t>
  </si>
  <si>
    <t xml:space="preserve">1. NP nad původní modlitebnou a kanceláří : 13,2*4,2*2</t>
  </si>
  <si>
    <t xml:space="preserve">2. NP na 3 částech půdorysu : (3,2*5,4+(1,2+1,1)*2,65+1,9*4,35)*2</t>
  </si>
  <si>
    <t xml:space="preserve">2 x záklop : </t>
  </si>
  <si>
    <t xml:space="preserve">965043441R00</t>
  </si>
  <si>
    <t xml:space="preserve">Bourání mazanin betonových s potěrem nebo teracem tl. do 150 mm, plochy přes 4 m2</t>
  </si>
  <si>
    <t xml:space="preserve">podlaha v 1. NP - původní modlitebna a kancelář, tloušťka 10 cm : 13,2*4,2*0,10</t>
  </si>
  <si>
    <t xml:space="preserve">pokoj, kuchyně, sprcha s wc, předsíň, část haly před schodištěm : (19,2+14,7+3,8+2,4+1,83*2,65)*0,1</t>
  </si>
  <si>
    <t xml:space="preserve">965082933R00</t>
  </si>
  <si>
    <t xml:space="preserve">Odstranění násypu pod podlahami nebo ochranného násypu na střechách tl. do 200 mm, plochy přes 2 m2</t>
  </si>
  <si>
    <t xml:space="preserve">původní modlitebna a kancelář : 13,2*4,2*0,2</t>
  </si>
  <si>
    <t xml:space="preserve">pokoj, kuchyně, sprcha s wc, předsíň, část haly před schodištěm : 19,2+14,7+3,8+2,4+1,83*2,65</t>
  </si>
  <si>
    <t xml:space="preserve">965082933R01</t>
  </si>
  <si>
    <t xml:space="preserve">Odstranění násypu tl. do 20 cm, plocha nad 2 m2 ve stropech</t>
  </si>
  <si>
    <t xml:space="preserve">1. NP nad původní modlitebnou a kanceláří, výška 16 cm : 13,2*4,2*0,16*1,15</t>
  </si>
  <si>
    <t xml:space="preserve">2. NP na 3 částech půdorysu : (3,2*5,4+(1,2+1,1)*2,65+1,9*4,35)*0,16*1,15</t>
  </si>
  <si>
    <t xml:space="preserve">949101111</t>
  </si>
  <si>
    <t xml:space="preserve">Lešení pomocné pracovní pro objekty pozemních staveb  pro zatížení do 150 kg/m2, o výšce lešeňové podlahy do 1,9 m</t>
  </si>
  <si>
    <t xml:space="preserve">stropy nad 1. a 2. NP : 108,85/2</t>
  </si>
  <si>
    <t xml:space="preserve">941111221</t>
  </si>
  <si>
    <t xml:space="preserve">Montáž lešení řadového trubkového lehkého pracovního s podlahami  s provozním zatížením tř. 3 do 200 kg/m2. Příplatek za první každý další den použití.</t>
  </si>
  <si>
    <t xml:space="preserve">plocha lešení x dny x měsíce : 84*30*4</t>
  </si>
  <si>
    <t xml:space="preserve">Oplocení staveniště</t>
  </si>
  <si>
    <t xml:space="preserve">002</t>
  </si>
  <si>
    <t xml:space="preserve">Vyklizení budov - nábytek (skříně, stoly, židle)</t>
  </si>
  <si>
    <t xml:space="preserve">998011002R00</t>
  </si>
  <si>
    <t xml:space="preserve">Přesun hmot pro budovy zděné výšky do 12 m</t>
  </si>
  <si>
    <t xml:space="preserve">997013213</t>
  </si>
  <si>
    <t xml:space="preserve">Vnitrostaveništní doprava suti a vybouraných hmot  vodorovně do 50 m svisle ručně (nošením po schodech) pro budovy a haly výšky přes 9 do 12 m</t>
  </si>
  <si>
    <t xml:space="preserve">997013509</t>
  </si>
  <si>
    <t xml:space="preserve">Odvoz suti a vybouraných hmot na skládku nebo meziskládku  se složením, na vzdálenost Příplatek k ceně za každý další i započatý 1 km přes 1 km</t>
  </si>
  <si>
    <t xml:space="preserve">'Přepočtené koeficientem množství : 6,0*9</t>
  </si>
  <si>
    <t xml:space="preserve">997013511</t>
  </si>
  <si>
    <t xml:space="preserve">Odvoz suti a vybouraných hmot zmeziskládky na skládku  snaložením a se složením, na vzdálenost do 1 km</t>
  </si>
  <si>
    <t xml:space="preserve">997013801</t>
  </si>
  <si>
    <t xml:space="preserve">Poplatek za uložení stavebního odpadu na skládce (skládkovné) z prostého betonu zatříděného do Katalogu odpadů pod kódem 170 101</t>
  </si>
  <si>
    <t xml:space="preserve">1. Ceny uvedenév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t>
  </si>
  <si>
    <t xml:space="preserve">997013803</t>
  </si>
  <si>
    <t xml:space="preserve">Poplatek za uložení stavebního odpadu na skládce (skládkovné) cihelného zatříděného do Katalogu odpadů pod kódem 170 102</t>
  </si>
  <si>
    <t xml:space="preserve">711112002R00</t>
  </si>
  <si>
    <t xml:space="preserve">Izolace proti vlhkosti svislá asf. lak, za studena</t>
  </si>
  <si>
    <t xml:space="preserve">POL1_7</t>
  </si>
  <si>
    <t xml:space="preserve">délky stěn x šířka 1,5m : (5,7+4,7)*1,5</t>
  </si>
  <si>
    <t xml:space="preserve">711141559R</t>
  </si>
  <si>
    <t xml:space="preserve">Provedení izolace proti zemní vlhkosti pásy přitavením  NAIP na ploše svislé</t>
  </si>
  <si>
    <t xml:space="preserve">stěna k p. Gregorovi : (5,7+4,7)*1,5</t>
  </si>
  <si>
    <t xml:space="preserve">11163150R</t>
  </si>
  <si>
    <t xml:space="preserve">lak asfaltový penetrační</t>
  </si>
  <si>
    <t xml:space="preserve">Přepočtené koeficientem množství : 15,6*0,0003</t>
  </si>
  <si>
    <t xml:space="preserve">62836110R</t>
  </si>
  <si>
    <t xml:space="preserve">pás těžký asfaltovaný s Al folií nosnou vložkou</t>
  </si>
  <si>
    <t xml:space="preserve">stěna k p. Gregorovi, koeficient na překrytí 1,15 : (5,7+4,7)*1,5*1,15</t>
  </si>
  <si>
    <t xml:space="preserve">998711202R</t>
  </si>
  <si>
    <t xml:space="preserve">Přesun hmot pro izolace proti vodě, vlhkosti a plynům  stanovený procentní sazbou (%) z ceny vodorovná dopravní vzdálenost do 50 m v objektech výšky přes 6 do 12 m</t>
  </si>
  <si>
    <t xml:space="preserve">soub</t>
  </si>
  <si>
    <t xml:space="preserve">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t>
  </si>
  <si>
    <t xml:space="preserve">713131131R00</t>
  </si>
  <si>
    <t xml:space="preserve">Izolace tepelná stěn lepením pěna</t>
  </si>
  <si>
    <t xml:space="preserve">Očištění povrchu stěny od prachu, nařezání izolačních desek na požadovaný rozměr, nanesení lepicího tmelu, osazení desek.</t>
  </si>
  <si>
    <t xml:space="preserve">stěna k sousedce : 10,0*3,0</t>
  </si>
  <si>
    <t xml:space="preserve">28375766.AR</t>
  </si>
  <si>
    <t xml:space="preserve">Deska izolační polystyrén samozhášivý EPS 100</t>
  </si>
  <si>
    <t xml:space="preserve">998713101R00</t>
  </si>
  <si>
    <t xml:space="preserve">Přesun hmot pro izolace tepelné, výšky do 6 m</t>
  </si>
  <si>
    <t xml:space="preserve">721176135R00</t>
  </si>
  <si>
    <t xml:space="preserve">Potrubí HT svodné (ležaté) zavěšené D 110 x 2,7 mm pod stropem ve sklepě</t>
  </si>
  <si>
    <t xml:space="preserve">Potrubí včetně tvarovek, objímek a vložek pro tlumení hluku. Bez zednických výpomocí.</t>
  </si>
  <si>
    <t xml:space="preserve">Včetně zřízení a demontáže pomocného lešení.</t>
  </si>
  <si>
    <t xml:space="preserve">721176137R00</t>
  </si>
  <si>
    <t xml:space="preserve">Potrubí HT svodné (ležaté) zavěšené D 160 x 3,9 mm</t>
  </si>
  <si>
    <t xml:space="preserve">721176224R00</t>
  </si>
  <si>
    <t xml:space="preserve">Potrubí KG svodné (ležaté) v zemi D 160 x 4,0 mm změna průměru z DN 110 mm</t>
  </si>
  <si>
    <t xml:space="preserve">Potrubí včetně tvarovek. Bez zednických výpomocí.</t>
  </si>
  <si>
    <t xml:space="preserve">721179157R00</t>
  </si>
  <si>
    <t xml:space="preserve">Čisticí kus Geberit PE,pro odpad.tlak..D 160mm</t>
  </si>
  <si>
    <t xml:space="preserve">721290822R00</t>
  </si>
  <si>
    <t xml:space="preserve">Vnitrostaveništní přemístění vybouraných hmot svislý , v objektech výšky přes 6 do 12 m</t>
  </si>
  <si>
    <t xml:space="preserve">998721102R00</t>
  </si>
  <si>
    <t xml:space="preserve">Přesun hmot pro vnitřní kanalizaci v objektech výšky do 12 m</t>
  </si>
  <si>
    <t xml:space="preserve">722130805R00</t>
  </si>
  <si>
    <t xml:space="preserve">Demontáž potrubí ocelových závitových DN 80 ve sklepě</t>
  </si>
  <si>
    <t xml:space="preserve">346244371R</t>
  </si>
  <si>
    <t xml:space="preserve">po stávající kovové trubce, dl. 5,5 m  10x 10 cm : 0,10*5,5</t>
  </si>
  <si>
    <t xml:space="preserve">974100020RA0</t>
  </si>
  <si>
    <t xml:space="preserve">Vysekání rýh ve zdivu z cihel rozměr 10x10 cm  - vysekání kovové trubky</t>
  </si>
  <si>
    <t xml:space="preserve">998722102R00</t>
  </si>
  <si>
    <t xml:space="preserve">Přesun hmot pro vnitřní vodovod v objektech výšky do 12 m</t>
  </si>
  <si>
    <t xml:space="preserve">766622232</t>
  </si>
  <si>
    <t xml:space="preserve">Montáž oken plastových včetně montáže rámu na polyuretanovou pěnu plochy přes 1 m2 otevíravých nebo sklápěcích do zdiva, výšky přes 1,5 do 2,5 m2</t>
  </si>
  <si>
    <t xml:space="preserve">P/9 : 2,0*1,6*3</t>
  </si>
  <si>
    <t xml:space="preserve">internet9</t>
  </si>
  <si>
    <t xml:space="preserve">okno plastové 2 kříídlové rozm. 2000x1600mm, izoldvojsklo, U=1,0</t>
  </si>
  <si>
    <t xml:space="preserve">M21-001</t>
  </si>
  <si>
    <t xml:space="preserve">Dodávka a montáž elektrický rozvaděč a hlavní přívod</t>
  </si>
  <si>
    <t xml:space="preserve">M21-002</t>
  </si>
  <si>
    <t xml:space="preserve">Dodávka elektrické energie - soused</t>
  </si>
  <si>
    <t xml:space="preserve">762332130R00</t>
  </si>
  <si>
    <t xml:space="preserve">Montáž vázaných krovů pravidelných do 288 cm2</t>
  </si>
  <si>
    <t xml:space="preserve">skutečný stav - původní ve Výkazu výměr : 57+16-52</t>
  </si>
  <si>
    <t xml:space="preserve">762342202R00</t>
  </si>
  <si>
    <t xml:space="preserve">Montáž laťování střech, vzdálenost latí do 22 cm</t>
  </si>
  <si>
    <t xml:space="preserve">skutečné množství - původní množství ve Výkazu výměr : 140-115</t>
  </si>
  <si>
    <t xml:space="preserve">60511108R</t>
  </si>
  <si>
    <t xml:space="preserve">Řezivo SM omítané 23/80-160 jakost I, L=2-3,5 m</t>
  </si>
  <si>
    <t xml:space="preserve">skutečný objem - objem dle projektu krovu : 9,968-7,6</t>
  </si>
  <si>
    <t xml:space="preserve">998762202</t>
  </si>
  <si>
    <t xml:space="preserve">Přesun hmot pro konstrukce tesařské  stanovený procentní sazbou (%) z ceny  vodorovná dopravní vzdálenost do 50 m, výšky od 6 do 12m</t>
  </si>
  <si>
    <t xml:space="preserve">END</t>
  </si>
</sst>
</file>

<file path=xl/styles.xml><?xml version="1.0" encoding="utf-8"?>
<styleSheet xmlns="http://schemas.openxmlformats.org/spreadsheetml/2006/main">
  <numFmts count="7">
    <numFmt numFmtId="164" formatCode="General"/>
    <numFmt numFmtId="165" formatCode="@"/>
    <numFmt numFmtId="166" formatCode="D/M/YYYY"/>
    <numFmt numFmtId="167" formatCode="#,##0.00"/>
    <numFmt numFmtId="168" formatCode="0"/>
    <numFmt numFmtId="169" formatCode="#,##0"/>
    <numFmt numFmtId="170" formatCode="#,##0.00000"/>
  </numFmts>
  <fonts count="19">
    <font>
      <sz val="10"/>
      <name val="Arial CE"/>
      <family val="2"/>
      <charset val="238"/>
    </font>
    <font>
      <sz val="10"/>
      <name val="Arial"/>
      <family val="0"/>
      <charset val="238"/>
    </font>
    <font>
      <sz val="10"/>
      <name val="Arial"/>
      <family val="0"/>
      <charset val="238"/>
    </font>
    <font>
      <sz val="10"/>
      <name val="Arial"/>
      <family val="0"/>
      <charset val="238"/>
    </font>
    <font>
      <b val="true"/>
      <sz val="10"/>
      <name val="Arial CE"/>
      <family val="2"/>
      <charset val="238"/>
    </font>
    <font>
      <sz val="9"/>
      <name val="Arial CE"/>
      <family val="2"/>
      <charset val="238"/>
    </font>
    <font>
      <b val="true"/>
      <sz val="14"/>
      <name val="Arial CE"/>
      <family val="2"/>
      <charset val="238"/>
    </font>
    <font>
      <sz val="12"/>
      <name val="Arial CE"/>
      <family val="2"/>
      <charset val="238"/>
    </font>
    <font>
      <b val="true"/>
      <sz val="12"/>
      <name val="Arial CE"/>
      <family val="2"/>
      <charset val="238"/>
    </font>
    <font>
      <sz val="11"/>
      <name val="Arial CE"/>
      <family val="2"/>
      <charset val="238"/>
    </font>
    <font>
      <b val="true"/>
      <sz val="11"/>
      <name val="Arial CE"/>
      <family val="2"/>
      <charset val="238"/>
    </font>
    <font>
      <b val="true"/>
      <sz val="13"/>
      <name val="Arial CE"/>
      <family val="2"/>
      <charset val="238"/>
    </font>
    <font>
      <sz val="7"/>
      <name val="Arial CE"/>
      <family val="2"/>
      <charset val="238"/>
    </font>
    <font>
      <b val="true"/>
      <sz val="9"/>
      <name val="Arial CE"/>
      <family val="2"/>
      <charset val="238"/>
    </font>
    <font>
      <sz val="9"/>
      <color rgb="FF000000"/>
      <name val="Tahoma"/>
      <family val="2"/>
      <charset val="238"/>
    </font>
    <font>
      <sz val="8"/>
      <name val="Arial CE"/>
      <family val="2"/>
      <charset val="238"/>
    </font>
    <font>
      <sz val="8"/>
      <color rgb="FF0000FF"/>
      <name val="Arial CE"/>
      <family val="2"/>
      <charset val="238"/>
    </font>
    <font>
      <sz val="8"/>
      <color rgb="FF008000"/>
      <name val="Arial CE"/>
      <family val="2"/>
      <charset val="238"/>
    </font>
    <font>
      <sz val="8"/>
      <color rgb="FFFFFFFF"/>
      <name val="Arial CE"/>
      <family val="2"/>
      <charset val="238"/>
    </font>
  </fonts>
  <fills count="5">
    <fill>
      <patternFill patternType="none"/>
    </fill>
    <fill>
      <patternFill patternType="gray125"/>
    </fill>
    <fill>
      <patternFill patternType="solid">
        <fgColor rgb="FFFFFFFF"/>
        <bgColor rgb="FFFFFFCC"/>
      </patternFill>
    </fill>
    <fill>
      <patternFill patternType="solid">
        <fgColor rgb="FFD6E1EE"/>
        <bgColor rgb="FFDBDBDB"/>
      </patternFill>
    </fill>
    <fill>
      <patternFill patternType="solid">
        <fgColor rgb="FFDBDBDB"/>
        <bgColor rgb="FFD6E1EE"/>
      </patternFill>
    </fill>
  </fills>
  <borders count="34">
    <border diagonalUp="false" diagonalDown="false">
      <left/>
      <right/>
      <top/>
      <bottom/>
      <diagonal/>
    </border>
    <border diagonalUp="false" diagonalDown="false">
      <left style="medium"/>
      <right/>
      <top style="medium"/>
      <bottom/>
      <diagonal/>
    </border>
    <border diagonalUp="false" diagonalDown="false">
      <left style="medium"/>
      <right style="medium"/>
      <top style="medium"/>
      <bottom style="thin"/>
      <diagonal/>
    </border>
    <border diagonalUp="false" diagonalDown="false">
      <left style="medium"/>
      <right/>
      <top/>
      <bottom/>
      <diagonal/>
    </border>
    <border diagonalUp="false" diagonalDown="false">
      <left/>
      <right style="medium"/>
      <top style="thin"/>
      <bottom/>
      <diagonal/>
    </border>
    <border diagonalUp="false" diagonalDown="false">
      <left/>
      <right style="medium"/>
      <top/>
      <bottom/>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right/>
      <top style="thin"/>
      <bottom/>
      <diagonal/>
    </border>
    <border diagonalUp="false" diagonalDown="false">
      <left style="medium"/>
      <right/>
      <top style="thin"/>
      <bottom/>
      <diagonal/>
    </border>
    <border diagonalUp="false" diagonalDown="false">
      <left style="medium"/>
      <right/>
      <top style="thin"/>
      <bottom style="thin"/>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right style="medium"/>
      <top style="thin"/>
      <bottom style="thin"/>
      <diagonal/>
    </border>
    <border diagonalUp="false" diagonalDown="false">
      <left style="thin"/>
      <right/>
      <top style="thin"/>
      <bottom style="thin"/>
      <diagonal/>
    </border>
    <border diagonalUp="false" diagonalDown="false">
      <left style="thin"/>
      <right/>
      <top/>
      <bottom style="thin"/>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thin"/>
      <right/>
      <top/>
      <bottom/>
      <diagonal/>
    </border>
    <border diagonalUp="false" diagonalDown="false">
      <left/>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style="thin">
        <color rgb="FF808080"/>
      </right>
      <top style="thin"/>
      <bottom style="thin"/>
      <diagonal/>
    </border>
    <border diagonalUp="false" diagonalDown="false">
      <left style="thin">
        <color rgb="FF808080"/>
      </left>
      <right style="thin">
        <color rgb="FF808080"/>
      </right>
      <top style="thin"/>
      <bottom style="thin"/>
      <diagonal/>
    </border>
    <border diagonalUp="false" diagonalDown="false">
      <left style="thin">
        <color rgb="FF808080"/>
      </left>
      <right style="thin"/>
      <top style="thin"/>
      <bottom style="thin"/>
      <diagonal/>
    </border>
    <border diagonalUp="false" diagonalDown="false">
      <left style="thin"/>
      <right style="thin">
        <color rgb="FF808080"/>
      </right>
      <top style="thin"/>
      <bottom/>
      <diagonal/>
    </border>
    <border diagonalUp="false" diagonalDown="false">
      <left style="thin">
        <color rgb="FF808080"/>
      </left>
      <right style="thin">
        <color rgb="FF808080"/>
      </right>
      <top style="thin"/>
      <bottom/>
      <diagonal/>
    </border>
    <border diagonalUp="false" diagonalDown="false">
      <left style="thin">
        <color rgb="FF808080"/>
      </left>
      <right style="thin"/>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1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6" fillId="0" borderId="2"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7" fillId="3" borderId="3" xfId="0" applyFont="true" applyBorder="true" applyAlignment="true" applyProtection="false">
      <alignment horizontal="left" vertical="center" textRotation="0" wrapText="false" indent="1" shrinkToFit="false"/>
      <protection locked="true" hidden="false"/>
    </xf>
    <xf numFmtId="164" fontId="0" fillId="3" borderId="0" xfId="0" applyFont="false" applyBorder="false" applyAlignment="true" applyProtection="false">
      <alignment horizontal="general" vertical="bottom" textRotation="0" wrapText="true" indent="0" shrinkToFit="false"/>
      <protection locked="true" hidden="false"/>
    </xf>
    <xf numFmtId="165" fontId="8" fillId="3" borderId="0" xfId="0" applyFont="true" applyBorder="false" applyAlignment="true" applyProtection="false">
      <alignment horizontal="left" vertical="center" textRotation="0" wrapText="true" indent="0" shrinkToFit="false"/>
      <protection locked="true" hidden="false"/>
    </xf>
    <xf numFmtId="165" fontId="8" fillId="3" borderId="4" xfId="0" applyFont="true" applyBorder="true" applyAlignment="true" applyProtection="false">
      <alignment horizontal="left" vertical="center" textRotation="0" wrapText="true" indent="0" shrinkToFit="false"/>
      <protection locked="true" hidden="false"/>
    </xf>
    <xf numFmtId="166" fontId="5" fillId="0" borderId="0" xfId="0" applyFont="true" applyBorder="false" applyAlignment="true" applyProtection="false">
      <alignment horizontal="left" vertical="bottom" textRotation="0" wrapText="false" indent="0" shrinkToFit="false"/>
      <protection locked="true" hidden="false"/>
    </xf>
    <xf numFmtId="164" fontId="0" fillId="3" borderId="3" xfId="0" applyFont="true" applyBorder="true" applyAlignment="true" applyProtection="false">
      <alignment horizontal="left" vertical="center" textRotation="0" wrapText="false" indent="1" shrinkToFit="false"/>
      <protection locked="true" hidden="false"/>
    </xf>
    <xf numFmtId="165" fontId="4" fillId="3" borderId="0" xfId="0" applyFont="true" applyBorder="false" applyAlignment="true" applyProtection="false">
      <alignment horizontal="left" vertical="center" textRotation="0" wrapText="true" indent="0" shrinkToFit="false"/>
      <protection locked="true" hidden="false"/>
    </xf>
    <xf numFmtId="165" fontId="4" fillId="3" borderId="5" xfId="0" applyFont="true" applyBorder="true" applyAlignment="true" applyProtection="false">
      <alignment horizontal="left" vertical="center" textRotation="0" wrapText="true" indent="0" shrinkToFit="false"/>
      <protection locked="true" hidden="false"/>
    </xf>
    <xf numFmtId="167" fontId="0" fillId="0" borderId="3" xfId="0" applyFont="false" applyBorder="true" applyAlignment="false" applyProtection="false">
      <alignment horizontal="general" vertical="bottom" textRotation="0" wrapText="false" indent="0" shrinkToFit="false"/>
      <protection locked="true" hidden="false"/>
    </xf>
    <xf numFmtId="164" fontId="0" fillId="3" borderId="6" xfId="0" applyFont="true" applyBorder="true" applyAlignment="true" applyProtection="false">
      <alignment horizontal="left" vertical="center" textRotation="0" wrapText="false" indent="1" shrinkToFit="false"/>
      <protection locked="true" hidden="false"/>
    </xf>
    <xf numFmtId="164" fontId="0" fillId="3" borderId="7" xfId="0" applyFont="false" applyBorder="true" applyAlignment="true" applyProtection="false">
      <alignment horizontal="general" vertical="bottom" textRotation="0" wrapText="true" indent="0" shrinkToFit="false"/>
      <protection locked="true" hidden="false"/>
    </xf>
    <xf numFmtId="165" fontId="4" fillId="3" borderId="7" xfId="0" applyFont="true" applyBorder="true" applyAlignment="true" applyProtection="false">
      <alignment horizontal="left" vertical="center" textRotation="0" wrapText="true" indent="0" shrinkToFit="false"/>
      <protection locked="true" hidden="false"/>
    </xf>
    <xf numFmtId="165" fontId="4" fillId="3" borderId="8" xfId="0" applyFont="true" applyBorder="true" applyAlignment="true" applyProtection="false">
      <alignment horizontal="left" vertical="center" textRotation="0" wrapText="true" indent="0" shrinkToFit="false"/>
      <protection locked="true" hidden="false"/>
    </xf>
    <xf numFmtId="164" fontId="0" fillId="0" borderId="3" xfId="0" applyFont="true" applyBorder="true" applyAlignment="true" applyProtection="false">
      <alignment horizontal="left" vertical="center" textRotation="0" wrapText="false" indent="1" shrinkToFit="false"/>
      <protection locked="true" hidden="false"/>
    </xf>
    <xf numFmtId="165" fontId="4" fillId="0" borderId="9"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right" vertical="center" textRotation="0" wrapText="false" indent="0" shrinkToFit="false"/>
      <protection locked="true" hidden="false"/>
    </xf>
    <xf numFmtId="165" fontId="4" fillId="0" borderId="0" xfId="0" applyFont="true" applyBorder="false" applyAlignment="true" applyProtection="false">
      <alignment horizontal="left" vertical="center"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4" fillId="0" borderId="3" xfId="0" applyFont="true" applyBorder="true" applyAlignment="true" applyProtection="false">
      <alignment horizontal="left" vertical="center" textRotation="0" wrapText="false" indent="1"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5" fontId="4"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4" fillId="0" borderId="6" xfId="0" applyFont="true" applyBorder="true" applyAlignment="true" applyProtection="false">
      <alignment horizontal="left" vertical="center" textRotation="0" wrapText="false" indent="1" shrinkToFit="false"/>
      <protection locked="true" hidden="false"/>
    </xf>
    <xf numFmtId="164" fontId="4" fillId="0" borderId="7" xfId="0" applyFont="true" applyBorder="true" applyAlignment="true" applyProtection="false">
      <alignment horizontal="right" vertical="center" textRotation="0" wrapText="true" indent="0" shrinkToFit="false"/>
      <protection locked="true" hidden="false"/>
    </xf>
    <xf numFmtId="165" fontId="4" fillId="0" borderId="7" xfId="0" applyFont="true" applyBorder="true" applyAlignment="true" applyProtection="false">
      <alignment horizontal="left" vertical="center" textRotation="0" wrapText="true" indent="0" shrinkToFit="false"/>
      <protection locked="true" hidden="false"/>
    </xf>
    <xf numFmtId="165" fontId="4" fillId="0" borderId="7" xfId="0" applyFont="true" applyBorder="true" applyAlignment="true" applyProtection="false">
      <alignment horizontal="general" vertical="center" textRotation="0" wrapText="true" indent="0" shrinkToFit="false"/>
      <protection locked="true" hidden="false"/>
    </xf>
    <xf numFmtId="164" fontId="0" fillId="0" borderId="7" xfId="0" applyFont="false" applyBorder="true" applyAlignment="true" applyProtection="false">
      <alignment horizontal="general" vertical="center" textRotation="0" wrapText="false" indent="0" shrinkToFit="false"/>
      <protection locked="true" hidden="false"/>
    </xf>
    <xf numFmtId="164" fontId="4" fillId="0" borderId="7" xfId="0" applyFont="true" applyBorder="true" applyAlignment="true" applyProtection="false">
      <alignment horizontal="general" vertical="center" textRotation="0" wrapText="fals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0" fillId="0" borderId="6" xfId="0" applyFont="false" applyBorder="true" applyAlignment="true" applyProtection="false">
      <alignment horizontal="left" vertical="bottom" textRotation="0" wrapText="false" indent="1" shrinkToFit="false"/>
      <protection locked="true" hidden="false"/>
    </xf>
    <xf numFmtId="164" fontId="4" fillId="0" borderId="7" xfId="0" applyFont="true" applyBorder="true" applyAlignment="true" applyProtection="false">
      <alignment horizontal="left" vertical="center" textRotation="0" wrapText="true" indent="0" shrinkToFit="false"/>
      <protection locked="true" hidden="false"/>
    </xf>
    <xf numFmtId="164" fontId="0" fillId="0" borderId="7" xfId="0" applyFont="false" applyBorder="true" applyAlignment="true" applyProtection="false">
      <alignment horizontal="general" vertical="center" textRotation="0" wrapText="true" indent="0" shrinkToFit="false"/>
      <protection locked="true" hidden="false"/>
    </xf>
    <xf numFmtId="164" fontId="0" fillId="0" borderId="7" xfId="0" applyFont="false" applyBorder="true" applyAlignment="fals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right" vertical="bottom" textRotation="0" wrapText="false" indent="0" shrinkToFit="false"/>
      <protection locked="true" hidden="false"/>
    </xf>
    <xf numFmtId="165" fontId="4" fillId="0" borderId="9" xfId="0" applyFont="true" applyBorder="true" applyAlignment="true" applyProtection="false">
      <alignment horizontal="left" vertical="center" textRotation="0" wrapText="false" indent="0" shrinkToFit="false"/>
      <protection locked="true" hidden="false"/>
    </xf>
    <xf numFmtId="165" fontId="4" fillId="0" borderId="0" xfId="0" applyFont="true" applyBorder="true" applyAlignment="true" applyProtection="false">
      <alignment horizontal="left" vertical="center" textRotation="0" wrapText="false" indent="0" shrinkToFit="false"/>
      <protection locked="true" hidden="false"/>
    </xf>
    <xf numFmtId="165" fontId="4" fillId="0" borderId="7" xfId="0" applyFont="true" applyBorder="true" applyAlignment="true" applyProtection="false">
      <alignment horizontal="left" vertical="center" textRotation="0" wrapText="false" indent="0" shrinkToFit="false"/>
      <protection locked="true" hidden="false"/>
    </xf>
    <xf numFmtId="164" fontId="0" fillId="0" borderId="7" xfId="0" applyFont="false" applyBorder="true" applyAlignment="true" applyProtection="false">
      <alignment horizontal="right" vertical="center" textRotation="0" wrapText="false" indent="0" shrinkToFit="false"/>
      <protection locked="true" hidden="false"/>
    </xf>
    <xf numFmtId="164" fontId="0" fillId="0" borderId="10" xfId="0" applyFont="true" applyBorder="true" applyAlignment="true" applyProtection="false">
      <alignment horizontal="left" vertical="top" textRotation="0" wrapText="false" indent="1" shrinkToFit="false"/>
      <protection locked="true" hidden="false"/>
    </xf>
    <xf numFmtId="164" fontId="0" fillId="0" borderId="9" xfId="0" applyFont="false" applyBorder="true" applyAlignment="true" applyProtection="false">
      <alignment horizontal="general" vertical="top" textRotation="0" wrapText="true" indent="0" shrinkToFit="false"/>
      <protection locked="true" hidden="false"/>
    </xf>
    <xf numFmtId="164" fontId="4" fillId="0" borderId="9" xfId="0" applyFont="true" applyBorder="true" applyAlignment="true" applyProtection="false">
      <alignment horizontal="left" vertical="top" textRotation="0" wrapText="true" indent="0" shrinkToFit="false"/>
      <protection locked="true" hidden="false"/>
    </xf>
    <xf numFmtId="164" fontId="4" fillId="0" borderId="9" xfId="0" applyFont="true" applyBorder="true" applyAlignment="true" applyProtection="false">
      <alignment horizontal="general" vertical="center" textRotation="0" wrapText="true" indent="0" shrinkToFit="false"/>
      <protection locked="true" hidden="false"/>
    </xf>
    <xf numFmtId="164" fontId="4" fillId="0" borderId="9" xfId="0" applyFont="true" applyBorder="true" applyAlignment="true" applyProtection="false">
      <alignment horizontal="general" vertical="center" textRotation="0" wrapText="false" indent="0" shrinkToFit="false"/>
      <protection locked="true" hidden="false"/>
    </xf>
    <xf numFmtId="164" fontId="0" fillId="0" borderId="9" xfId="0" applyFont="false" applyBorder="true" applyAlignment="true" applyProtection="false">
      <alignment horizontal="right"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left" vertical="bottom" textRotation="0" wrapText="true" indent="0" shrinkToFit="false"/>
      <protection locked="true" hidden="false"/>
    </xf>
    <xf numFmtId="164" fontId="0" fillId="0" borderId="7" xfId="0" applyFont="false" applyBorder="true" applyAlignment="true" applyProtection="false">
      <alignment horizontal="general" vertical="bottom" textRotation="0" wrapText="true" indent="0" shrinkToFit="false"/>
      <protection locked="true" hidden="false"/>
    </xf>
    <xf numFmtId="168" fontId="0" fillId="0" borderId="7" xfId="0" applyFont="false" applyBorder="true" applyAlignment="true" applyProtection="false">
      <alignment horizontal="right" vertical="bottom" textRotation="0" wrapText="false" indent="1" shrinkToFit="false"/>
      <protection locked="true" hidden="false"/>
    </xf>
    <xf numFmtId="164" fontId="0" fillId="0" borderId="7" xfId="0" applyFont="false" applyBorder="true" applyAlignment="true" applyProtection="false">
      <alignment horizontal="right" vertical="bottom" textRotation="0" wrapText="false" indent="1" shrinkToFit="false"/>
      <protection locked="true" hidden="false"/>
    </xf>
    <xf numFmtId="164" fontId="0" fillId="0" borderId="8" xfId="0" applyFont="true" applyBorder="true" applyAlignment="true" applyProtection="false">
      <alignment horizontal="right" vertical="bottom" textRotation="0" wrapText="false" indent="1" shrinkToFit="false"/>
      <protection locked="true" hidden="false"/>
    </xf>
    <xf numFmtId="165" fontId="0" fillId="0" borderId="3"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true" applyProtection="false">
      <alignment horizontal="left" vertical="center" textRotation="0" wrapText="false" indent="1" shrinkToFit="false"/>
      <protection locked="true" hidden="false"/>
    </xf>
    <xf numFmtId="164" fontId="0" fillId="0" borderId="12" xfId="0" applyFont="false" applyBorder="true" applyAlignment="true" applyProtection="false">
      <alignment horizontal="left" vertical="center" textRotation="0" wrapText="true" indent="0" shrinkToFit="false"/>
      <protection locked="true" hidden="false"/>
    </xf>
    <xf numFmtId="164" fontId="0" fillId="0" borderId="12" xfId="0" applyFont="false" applyBorder="true" applyAlignment="true" applyProtection="false">
      <alignment horizontal="general" vertical="bottom" textRotation="0" wrapText="true" indent="0" shrinkToFit="false"/>
      <protection locked="true" hidden="false"/>
    </xf>
    <xf numFmtId="167" fontId="9" fillId="0" borderId="13" xfId="0" applyFont="true" applyBorder="true" applyAlignment="true" applyProtection="false">
      <alignment horizontal="right" vertical="center" textRotation="0" wrapText="false" indent="1" shrinkToFit="false"/>
      <protection locked="true" hidden="false"/>
    </xf>
    <xf numFmtId="167" fontId="9" fillId="0" borderId="14" xfId="0" applyFont="true" applyBorder="true" applyAlignment="true" applyProtection="false">
      <alignment horizontal="right" vertical="center" textRotation="0" wrapText="false" indent="1" shrinkToFit="false"/>
      <protection locked="true" hidden="false"/>
    </xf>
    <xf numFmtId="164" fontId="4" fillId="0" borderId="11" xfId="0" applyFont="true" applyBorder="true" applyAlignment="true" applyProtection="false">
      <alignment horizontal="left" vertical="center" textRotation="0" wrapText="false" indent="1" shrinkToFit="false"/>
      <protection locked="true" hidden="false"/>
    </xf>
    <xf numFmtId="164" fontId="4" fillId="0" borderId="12" xfId="0" applyFont="true" applyBorder="true" applyAlignment="true" applyProtection="false">
      <alignment horizontal="left" vertical="center" textRotation="0" wrapText="true" indent="0" shrinkToFit="false"/>
      <protection locked="true" hidden="false"/>
    </xf>
    <xf numFmtId="164" fontId="4" fillId="0" borderId="12" xfId="0" applyFont="true" applyBorder="true" applyAlignment="true" applyProtection="false">
      <alignment horizontal="general" vertical="bottom" textRotation="0" wrapText="true" indent="0" shrinkToFit="false"/>
      <protection locked="true" hidden="false"/>
    </xf>
    <xf numFmtId="167" fontId="10" fillId="0" borderId="13" xfId="0" applyFont="true" applyBorder="true" applyAlignment="true" applyProtection="false">
      <alignment horizontal="right" vertical="center" textRotation="0" wrapText="false" indent="1" shrinkToFit="false"/>
      <protection locked="true" hidden="false"/>
    </xf>
    <xf numFmtId="167" fontId="10" fillId="0" borderId="14" xfId="0" applyFont="true" applyBorder="true" applyAlignment="true" applyProtection="false">
      <alignment horizontal="right" vertical="center" textRotation="0" wrapText="false" indent="1" shrinkToFit="false"/>
      <protection locked="true" hidden="false"/>
    </xf>
    <xf numFmtId="164" fontId="0" fillId="0" borderId="11" xfId="0" applyFont="true" applyBorder="true" applyAlignment="true" applyProtection="false">
      <alignment horizontal="left" vertical="bottom" textRotation="0" wrapText="false" indent="1" shrinkToFit="false"/>
      <protection locked="true" hidden="false"/>
    </xf>
    <xf numFmtId="168" fontId="4" fillId="0" borderId="12" xfId="0" applyFont="true" applyBorder="true" applyAlignment="true" applyProtection="false">
      <alignment horizontal="right" vertical="center" textRotation="0" wrapText="true" indent="0" shrinkToFit="false"/>
      <protection locked="true" hidden="false"/>
    </xf>
    <xf numFmtId="164" fontId="0" fillId="0" borderId="12" xfId="0" applyFont="false" applyBorder="true" applyAlignment="true" applyProtection="false">
      <alignment horizontal="left" vertical="center" textRotation="0" wrapText="false" indent="1" shrinkToFit="false"/>
      <protection locked="true" hidden="false"/>
    </xf>
    <xf numFmtId="164" fontId="4" fillId="0" borderId="12" xfId="0" applyFont="true" applyBorder="true" applyAlignment="true" applyProtection="false">
      <alignment horizontal="general" vertical="center" textRotation="0" wrapText="false" indent="0" shrinkToFit="false"/>
      <protection locked="true" hidden="false"/>
    </xf>
    <xf numFmtId="165" fontId="0" fillId="0" borderId="15" xfId="0" applyFont="false" applyBorder="true" applyAlignment="true" applyProtection="false">
      <alignment horizontal="left" vertical="center" textRotation="0" wrapText="false" indent="0" shrinkToFit="false"/>
      <protection locked="true" hidden="false"/>
    </xf>
    <xf numFmtId="168" fontId="4" fillId="0" borderId="16" xfId="0" applyFont="true" applyBorder="true" applyAlignment="true" applyProtection="false">
      <alignment horizontal="right" vertical="center" textRotation="0" wrapText="true" indent="0" shrinkToFit="false"/>
      <protection locked="true" hidden="false"/>
    </xf>
    <xf numFmtId="167" fontId="10" fillId="0" borderId="16" xfId="0" applyFont="true" applyBorder="true" applyAlignment="true" applyProtection="false">
      <alignment horizontal="general" vertical="center" textRotation="0" wrapText="false" indent="0" shrinkToFit="false"/>
      <protection locked="true" hidden="false"/>
    </xf>
    <xf numFmtId="167" fontId="10" fillId="0" borderId="16" xfId="0" applyFont="true" applyBorder="true" applyAlignment="true" applyProtection="false">
      <alignment horizontal="right" vertical="center" textRotation="0" wrapText="false" indent="0" shrinkToFit="false"/>
      <protection locked="true" hidden="false"/>
    </xf>
    <xf numFmtId="164" fontId="0" fillId="0" borderId="6" xfId="0" applyFont="true" applyBorder="true" applyAlignment="true" applyProtection="false">
      <alignment horizontal="left" vertical="center" textRotation="0" wrapText="false" indent="1" shrinkToFit="false"/>
      <protection locked="true" hidden="false"/>
    </xf>
    <xf numFmtId="164" fontId="0" fillId="0" borderId="7" xfId="0" applyFont="false" applyBorder="true" applyAlignment="true" applyProtection="false">
      <alignment horizontal="left" vertical="center" textRotation="0" wrapText="true" indent="0" shrinkToFit="false"/>
      <protection locked="true" hidden="false"/>
    </xf>
    <xf numFmtId="168" fontId="4" fillId="0" borderId="17" xfId="0" applyFont="true" applyBorder="true" applyAlignment="true" applyProtection="false">
      <alignment horizontal="right" vertical="center" textRotation="0" wrapText="true" indent="0" shrinkToFit="false"/>
      <protection locked="true" hidden="false"/>
    </xf>
    <xf numFmtId="164" fontId="0" fillId="0" borderId="7" xfId="0" applyFont="true" applyBorder="true" applyAlignment="true" applyProtection="false">
      <alignment horizontal="left" vertical="center" textRotation="0" wrapText="false" indent="1" shrinkToFit="false"/>
      <protection locked="true" hidden="false"/>
    </xf>
    <xf numFmtId="167" fontId="10" fillId="0" borderId="17" xfId="0" applyFont="true" applyBorder="true" applyAlignment="true" applyProtection="false">
      <alignment horizontal="right" vertical="center" textRotation="0" wrapText="false" indent="0" shrinkToFit="false"/>
      <protection locked="true" hidden="false"/>
    </xf>
    <xf numFmtId="165" fontId="0" fillId="0" borderId="8" xfId="0" applyFont="fals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8" fontId="0" fillId="0" borderId="0" xfId="0" applyFont="false" applyBorder="false" applyAlignment="true" applyProtection="false">
      <alignment horizontal="left" vertical="center" textRotation="0" wrapText="true" indent="0" shrinkToFit="false"/>
      <protection locked="true" hidden="false"/>
    </xf>
    <xf numFmtId="167" fontId="0" fillId="0" borderId="0" xfId="0" applyFont="false" applyBorder="false" applyAlignment="true" applyProtection="false">
      <alignment horizontal="left" vertical="center" textRotation="0" wrapText="false" indent="0" shrinkToFit="false"/>
      <protection locked="true" hidden="false"/>
    </xf>
    <xf numFmtId="167" fontId="10" fillId="0" borderId="9" xfId="0" applyFont="true" applyBorder="true" applyAlignment="true" applyProtection="false">
      <alignment horizontal="right" vertical="center" textRotation="0" wrapText="false" indent="0" shrinkToFit="false"/>
      <protection locked="true" hidden="false"/>
    </xf>
    <xf numFmtId="165" fontId="0" fillId="0" borderId="5" xfId="0" applyFont="false" applyBorder="true" applyAlignment="true" applyProtection="false">
      <alignment horizontal="left" vertical="center" textRotation="0" wrapText="false" indent="0" shrinkToFit="false"/>
      <protection locked="true" hidden="false"/>
    </xf>
    <xf numFmtId="164" fontId="8" fillId="3" borderId="18" xfId="0" applyFont="true" applyBorder="true" applyAlignment="true" applyProtection="false">
      <alignment horizontal="left" vertical="center" textRotation="0" wrapText="false" indent="1" shrinkToFit="false"/>
      <protection locked="true" hidden="false"/>
    </xf>
    <xf numFmtId="164" fontId="4" fillId="3" borderId="19" xfId="0" applyFont="true" applyBorder="true" applyAlignment="true" applyProtection="false">
      <alignment horizontal="left" vertical="center" textRotation="0" wrapText="true" indent="0" shrinkToFit="false"/>
      <protection locked="true" hidden="false"/>
    </xf>
    <xf numFmtId="164" fontId="0" fillId="3" borderId="19" xfId="0" applyFont="false" applyBorder="true" applyAlignment="true" applyProtection="false">
      <alignment horizontal="left" vertical="center" textRotation="0" wrapText="true" indent="0" shrinkToFit="false"/>
      <protection locked="true" hidden="false"/>
    </xf>
    <xf numFmtId="167" fontId="8" fillId="3" borderId="19" xfId="0" applyFont="true" applyBorder="true" applyAlignment="true" applyProtection="false">
      <alignment horizontal="left" vertical="center" textRotation="0" wrapText="false" indent="0" shrinkToFit="false"/>
      <protection locked="true" hidden="false"/>
    </xf>
    <xf numFmtId="167" fontId="11" fillId="3" borderId="19" xfId="0" applyFont="true" applyBorder="true" applyAlignment="true" applyProtection="false">
      <alignment horizontal="right" vertical="center" textRotation="0" wrapText="false" indent="0" shrinkToFit="false"/>
      <protection locked="true" hidden="false"/>
    </xf>
    <xf numFmtId="165" fontId="0" fillId="3" borderId="20" xfId="0" applyFont="false" applyBorder="true" applyAlignment="true" applyProtection="false">
      <alignment horizontal="left" vertical="center" textRotation="0" wrapText="false" indent="0" shrinkToFit="false"/>
      <protection locked="true" hidden="false"/>
    </xf>
    <xf numFmtId="164" fontId="0" fillId="3" borderId="19" xfId="0" applyFont="false" applyBorder="true" applyAlignment="true" applyProtection="false">
      <alignment horizontal="general" vertical="bottom" textRotation="0" wrapText="true" indent="0" shrinkToFit="false"/>
      <protection locked="true" hidden="false"/>
    </xf>
    <xf numFmtId="164" fontId="0" fillId="3" borderId="19" xfId="0" applyFont="false" applyBorder="true" applyAlignment="false" applyProtection="false">
      <alignment horizontal="general" vertical="bottom" textRotation="0" wrapText="false" indent="0" shrinkToFit="false"/>
      <protection locked="true" hidden="false"/>
    </xf>
    <xf numFmtId="165" fontId="4" fillId="3" borderId="20" xfId="0" applyFont="true" applyBorder="true" applyAlignment="true" applyProtection="false">
      <alignment horizontal="left" vertical="center" textRotation="0" wrapText="false" indent="0" shrinkToFit="false"/>
      <protection locked="true" hidden="false"/>
    </xf>
    <xf numFmtId="164" fontId="0" fillId="0" borderId="5" xfId="0" applyFont="false" applyBorder="true" applyAlignment="true" applyProtection="false">
      <alignment horizontal="right" vertical="bottom" textRotation="0" wrapText="false" indent="0" shrinkToFit="false"/>
      <protection locked="true" hidden="false"/>
    </xf>
    <xf numFmtId="164" fontId="0" fillId="0" borderId="3" xfId="0" applyFont="false" applyBorder="true" applyAlignment="true" applyProtection="false">
      <alignment horizontal="right" vertical="bottom" textRotation="0" wrapText="fals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4" fontId="4" fillId="0" borderId="7"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xf numFmtId="166" fontId="4" fillId="0" borderId="7" xfId="0" applyFont="true" applyBorder="true" applyAlignment="true" applyProtection="false">
      <alignment horizontal="general" vertical="top" textRotation="0" wrapText="false" indent="0" shrinkToFit="false"/>
      <protection locked="true" hidden="false"/>
    </xf>
    <xf numFmtId="166" fontId="4" fillId="0" borderId="7" xfId="0" applyFont="true" applyBorder="true" applyAlignment="true" applyProtection="false">
      <alignment horizontal="center" vertical="top" textRotation="0" wrapText="false" indent="0" shrinkToFit="false"/>
      <protection locked="true" hidden="false"/>
    </xf>
    <xf numFmtId="164" fontId="4" fillId="0" borderId="7" xfId="0" applyFont="true" applyBorder="true" applyAlignment="true" applyProtection="false">
      <alignment horizontal="general" vertical="top" textRotation="0" wrapText="false" indent="0" shrinkToFit="false"/>
      <protection locked="true" hidden="false"/>
    </xf>
    <xf numFmtId="164" fontId="4" fillId="0" borderId="3"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4" fillId="0" borderId="7" xfId="0" applyFont="true" applyBorder="true" applyAlignment="true" applyProtection="false">
      <alignment horizontal="center" vertical="center" textRotation="0" wrapText="true" indent="0" shrinkToFit="false"/>
      <protection locked="true" hidden="false"/>
    </xf>
    <xf numFmtId="164" fontId="4" fillId="0" borderId="7" xfId="0" applyFont="true" applyBorder="true" applyAlignment="true" applyProtection="false">
      <alignment horizontal="center" vertical="center" textRotation="0" wrapText="false" indent="0" shrinkToFit="false"/>
      <protection locked="true" hidden="false"/>
    </xf>
    <xf numFmtId="164" fontId="4" fillId="0" borderId="5" xfId="0" applyFont="true" applyBorder="true" applyAlignment="true" applyProtection="false">
      <alignment horizontal="right" vertical="bottom" textRotation="0" wrapText="false" indent="0" shrinkToFit="false"/>
      <protection locked="true" hidden="false"/>
    </xf>
    <xf numFmtId="164" fontId="0" fillId="0" borderId="9"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0" fillId="0" borderId="22" xfId="0" applyFont="false" applyBorder="true" applyAlignment="true" applyProtection="false">
      <alignment horizontal="general" vertical="bottom" textRotation="0" wrapText="tru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0" fillId="0" borderId="23" xfId="0" applyFont="false" applyBorder="tru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false" indent="0" shrinkToFit="tru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7" fontId="0" fillId="0" borderId="24" xfId="0" applyFont="true" applyBorder="true" applyAlignment="false" applyProtection="false">
      <alignment horizontal="general" vertical="bottom" textRotation="0" wrapText="false" indent="0" shrinkToFit="false"/>
      <protection locked="true" hidden="false"/>
    </xf>
    <xf numFmtId="167" fontId="5" fillId="4" borderId="16" xfId="0" applyFont="true" applyBorder="true" applyAlignment="true" applyProtection="false">
      <alignment horizontal="general" vertical="center" textRotation="0" wrapText="false" indent="0" shrinkToFit="false"/>
      <protection locked="true" hidden="false"/>
    </xf>
    <xf numFmtId="167" fontId="5" fillId="4" borderId="12" xfId="0" applyFont="true" applyBorder="true" applyAlignment="true" applyProtection="false">
      <alignment horizontal="general" vertical="center" textRotation="0" wrapText="true" indent="0" shrinkToFit="false"/>
      <protection locked="true" hidden="false"/>
    </xf>
    <xf numFmtId="167" fontId="12" fillId="4" borderId="13" xfId="0" applyFont="true" applyBorder="true" applyAlignment="true" applyProtection="false">
      <alignment horizontal="center" vertical="center" textRotation="0" wrapText="true" indent="0" shrinkToFit="true"/>
      <protection locked="true" hidden="false"/>
    </xf>
    <xf numFmtId="167" fontId="5" fillId="4" borderId="13" xfId="0" applyFont="true" applyBorder="true" applyAlignment="true" applyProtection="false">
      <alignment horizontal="center" vertical="center" textRotation="0" wrapText="true" indent="0" shrinkToFit="true"/>
      <protection locked="true" hidden="false"/>
    </xf>
    <xf numFmtId="169" fontId="5" fillId="4" borderId="13" xfId="0" applyFont="true" applyBorder="true" applyAlignment="true" applyProtection="false">
      <alignment horizontal="center" vertical="center" textRotation="0" wrapText="true" indent="0" shrinkToFit="false"/>
      <protection locked="true" hidden="false"/>
    </xf>
    <xf numFmtId="167" fontId="0" fillId="0" borderId="16" xfId="0" applyFont="true" applyBorder="true" applyAlignment="true" applyProtection="false">
      <alignment horizontal="general" vertical="center" textRotation="0" wrapText="false" indent="0" shrinkToFit="false"/>
      <protection locked="true" hidden="false"/>
    </xf>
    <xf numFmtId="167" fontId="0" fillId="0" borderId="12" xfId="0" applyFont="false" applyBorder="true" applyAlignment="true" applyProtection="false">
      <alignment horizontal="general" vertical="center" textRotation="0" wrapText="true" indent="0" shrinkToFit="false"/>
      <protection locked="true" hidden="false"/>
    </xf>
    <xf numFmtId="167" fontId="5" fillId="0" borderId="13" xfId="0" applyFont="true" applyBorder="true" applyAlignment="true" applyProtection="false">
      <alignment horizontal="right" vertical="center" textRotation="0" wrapText="true" indent="0" shrinkToFit="true"/>
      <protection locked="true" hidden="false"/>
    </xf>
    <xf numFmtId="167" fontId="5" fillId="0" borderId="13" xfId="0" applyFont="true" applyBorder="true" applyAlignment="true" applyProtection="false">
      <alignment horizontal="right" vertical="center" textRotation="0" wrapText="false" indent="0" shrinkToFit="true"/>
      <protection locked="true" hidden="false"/>
    </xf>
    <xf numFmtId="167" fontId="0" fillId="0" borderId="13" xfId="0" applyFont="false" applyBorder="true" applyAlignment="true" applyProtection="false">
      <alignment horizontal="general" vertical="center" textRotation="0" wrapText="false" indent="0" shrinkToFit="true"/>
      <protection locked="true" hidden="false"/>
    </xf>
    <xf numFmtId="169" fontId="0" fillId="0" borderId="13" xfId="0" applyFont="false" applyBorder="true" applyAlignment="true" applyProtection="false">
      <alignment horizontal="general" vertical="center" textRotation="0" wrapText="false" indent="0" shrinkToFit="false"/>
      <protection locked="true" hidden="false"/>
    </xf>
    <xf numFmtId="167" fontId="4" fillId="0" borderId="16" xfId="0" applyFont="true" applyBorder="true" applyAlignment="true" applyProtection="false">
      <alignment horizontal="general" vertical="center" textRotation="0" wrapText="false" indent="0" shrinkToFit="false"/>
      <protection locked="true" hidden="false"/>
    </xf>
    <xf numFmtId="167" fontId="4" fillId="0" borderId="12" xfId="0" applyFont="true" applyBorder="true" applyAlignment="true" applyProtection="false">
      <alignment horizontal="general" vertical="center" textRotation="0" wrapText="true" indent="0" shrinkToFit="false"/>
      <protection locked="true" hidden="false"/>
    </xf>
    <xf numFmtId="167" fontId="4" fillId="0" borderId="13" xfId="0" applyFont="true" applyBorder="true" applyAlignment="true" applyProtection="false">
      <alignment horizontal="general" vertical="center" textRotation="0" wrapText="true" indent="0" shrinkToFit="true"/>
      <protection locked="true" hidden="false"/>
    </xf>
    <xf numFmtId="167" fontId="4" fillId="0" borderId="13" xfId="0" applyFont="true" applyBorder="true" applyAlignment="true" applyProtection="false">
      <alignment horizontal="general" vertical="center" textRotation="0" wrapText="false" indent="0" shrinkToFit="true"/>
      <protection locked="true" hidden="false"/>
    </xf>
    <xf numFmtId="169" fontId="4" fillId="0" borderId="13" xfId="0" applyFont="true" applyBorder="true" applyAlignment="true" applyProtection="false">
      <alignment horizontal="general" vertical="center" textRotation="0" wrapText="false" indent="0" shrinkToFit="false"/>
      <protection locked="true" hidden="false"/>
    </xf>
    <xf numFmtId="167" fontId="0" fillId="0" borderId="16" xfId="0" applyFont="true" applyBorder="true" applyAlignment="true" applyProtection="false">
      <alignment horizontal="left" vertical="center" textRotation="0" wrapText="false" indent="0" shrinkToFit="false"/>
      <protection locked="true" hidden="false"/>
    </xf>
    <xf numFmtId="167" fontId="0" fillId="0" borderId="13" xfId="0" applyFont="false" applyBorder="true" applyAlignment="true" applyProtection="false">
      <alignment horizontal="general" vertical="center" textRotation="0" wrapText="true" indent="0" shrinkToFit="true"/>
      <protection locked="true" hidden="false"/>
    </xf>
    <xf numFmtId="167" fontId="0" fillId="3" borderId="13" xfId="0" applyFont="true" applyBorder="true" applyAlignment="true" applyProtection="false">
      <alignment horizontal="general" vertical="center" textRotation="0" wrapText="false" indent="0" shrinkToFit="false"/>
      <protection locked="true" hidden="false"/>
    </xf>
    <xf numFmtId="167" fontId="0" fillId="3" borderId="13" xfId="0" applyFont="false" applyBorder="true" applyAlignment="true" applyProtection="false">
      <alignment horizontal="general" vertical="center" textRotation="0" wrapText="true" indent="0" shrinkToFit="true"/>
      <protection locked="true" hidden="false"/>
    </xf>
    <xf numFmtId="167" fontId="0" fillId="3" borderId="13" xfId="0" applyFont="false" applyBorder="true" applyAlignment="true" applyProtection="false">
      <alignment horizontal="general" vertical="center" textRotation="0" wrapText="false" indent="0" shrinkToFit="true"/>
      <protection locked="true" hidden="false"/>
    </xf>
    <xf numFmtId="169" fontId="0" fillId="3" borderId="13" xfId="0" applyFont="fals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3" fillId="0" borderId="24" xfId="0" applyFont="true" applyBorder="true" applyAlignment="true" applyProtection="false">
      <alignment horizontal="center" vertical="center" textRotation="0" wrapText="true" indent="0" shrinkToFit="false"/>
      <protection locked="true" hidden="false"/>
    </xf>
    <xf numFmtId="164" fontId="13" fillId="4" borderId="16" xfId="0" applyFont="true" applyBorder="true" applyAlignment="true" applyProtection="false">
      <alignment horizontal="center" vertical="center" textRotation="0" wrapText="true" indent="0" shrinkToFit="false"/>
      <protection locked="true" hidden="false"/>
    </xf>
    <xf numFmtId="164" fontId="13" fillId="4" borderId="12" xfId="0" applyFont="true" applyBorder="true" applyAlignment="true" applyProtection="false">
      <alignment horizontal="center" vertical="center" textRotation="0" wrapText="true" indent="0" shrinkToFit="false"/>
      <protection locked="true" hidden="false"/>
    </xf>
    <xf numFmtId="164" fontId="13" fillId="4" borderId="13" xfId="0" applyFont="true" applyBorder="true" applyAlignment="true" applyProtection="false">
      <alignment horizontal="center" vertical="center" textRotation="0" wrapText="true" indent="0" shrinkToFit="false"/>
      <protection locked="true" hidden="false"/>
    </xf>
    <xf numFmtId="164" fontId="5" fillId="0" borderId="24" xfId="0" applyFont="true" applyBorder="true" applyAlignment="true" applyProtection="false">
      <alignment horizontal="general" vertical="center" textRotation="0" wrapText="false" indent="0" shrinkToFit="false"/>
      <protection locked="true" hidden="false"/>
    </xf>
    <xf numFmtId="165" fontId="5" fillId="0" borderId="16" xfId="0" applyFont="true" applyBorder="true" applyAlignment="true" applyProtection="false">
      <alignment horizontal="general" vertical="center" textRotation="0" wrapText="false" indent="0" shrinkToFit="false"/>
      <protection locked="true" hidden="false"/>
    </xf>
    <xf numFmtId="165" fontId="5" fillId="0" borderId="16" xfId="0" applyFont="true" applyBorder="true" applyAlignment="true" applyProtection="false">
      <alignment horizontal="general" vertical="center" textRotation="0" wrapText="true" indent="0" shrinkToFit="false"/>
      <protection locked="true" hidden="false"/>
    </xf>
    <xf numFmtId="167" fontId="5" fillId="0" borderId="13" xfId="0" applyFont="true" applyBorder="true" applyAlignment="true" applyProtection="false">
      <alignment horizontal="center" vertical="center" textRotation="0" wrapText="false" indent="0" shrinkToFit="false"/>
      <protection locked="true" hidden="false"/>
    </xf>
    <xf numFmtId="167" fontId="5" fillId="0" borderId="13" xfId="0" applyFont="true" applyBorder="true" applyAlignment="true" applyProtection="false">
      <alignment horizontal="general" vertical="center" textRotation="0" wrapText="false" indent="0" shrinkToFit="false"/>
      <protection locked="true" hidden="false"/>
    </xf>
    <xf numFmtId="169" fontId="5" fillId="0" borderId="13" xfId="0" applyFont="true" applyBorder="true" applyAlignment="true" applyProtection="false">
      <alignment horizontal="general" vertical="center" textRotation="0" wrapText="false" indent="0" shrinkToFit="false"/>
      <protection locked="true" hidden="false"/>
    </xf>
    <xf numFmtId="164" fontId="5" fillId="0" borderId="24" xfId="0" applyFont="true" applyBorder="true" applyAlignment="false" applyProtection="false">
      <alignment horizontal="general" vertical="bottom" textRotation="0" wrapText="false" indent="0" shrinkToFit="false"/>
      <protection locked="true" hidden="false"/>
    </xf>
    <xf numFmtId="164" fontId="5" fillId="3" borderId="16" xfId="0" applyFont="true" applyBorder="true" applyAlignment="true" applyProtection="false">
      <alignment horizontal="general" vertical="center" textRotation="0" wrapText="false" indent="0" shrinkToFit="false"/>
      <protection locked="true" hidden="false"/>
    </xf>
    <xf numFmtId="164" fontId="5" fillId="3" borderId="16" xfId="0" applyFont="true" applyBorder="true" applyAlignment="true" applyProtection="false">
      <alignment horizontal="general" vertical="center" textRotation="0" wrapText="true" indent="0" shrinkToFit="false"/>
      <protection locked="true" hidden="false"/>
    </xf>
    <xf numFmtId="164" fontId="5" fillId="3" borderId="12" xfId="0" applyFont="true" applyBorder="true" applyAlignment="true" applyProtection="false">
      <alignment horizontal="general" vertical="center" textRotation="0" wrapText="true" indent="0" shrinkToFit="false"/>
      <protection locked="true" hidden="false"/>
    </xf>
    <xf numFmtId="167" fontId="5" fillId="3" borderId="13" xfId="0" applyFont="true" applyBorder="true" applyAlignment="true" applyProtection="false">
      <alignment horizontal="center" vertical="center" textRotation="0" wrapText="false" indent="0" shrinkToFit="false"/>
      <protection locked="true" hidden="false"/>
    </xf>
    <xf numFmtId="167" fontId="5" fillId="3" borderId="13" xfId="0" applyFont="true" applyBorder="true" applyAlignment="true" applyProtection="false">
      <alignment horizontal="general" vertical="center" textRotation="0" wrapText="false" indent="0" shrinkToFit="false"/>
      <protection locked="true" hidden="false"/>
    </xf>
    <xf numFmtId="169" fontId="5" fillId="3" borderId="13"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8" fillId="0" borderId="0" xfId="0" applyFont="true" applyBorder="true" applyAlignment="true" applyProtection="false">
      <alignment horizontal="center" vertical="top" textRotation="0" wrapText="false" indent="0" shrinkToFit="false"/>
      <protection locked="true" hidden="false"/>
    </xf>
    <xf numFmtId="164" fontId="0" fillId="0" borderId="13" xfId="0" applyFont="true" applyBorder="true" applyAlignment="true" applyProtection="false">
      <alignment horizontal="general" vertical="center" textRotation="0" wrapText="false" indent="0" shrinkToFit="false"/>
      <protection locked="true" hidden="false"/>
    </xf>
    <xf numFmtId="165" fontId="0" fillId="0" borderId="12" xfId="0" applyFont="false" applyBorder="true" applyAlignment="true" applyProtection="false">
      <alignment horizontal="general" vertical="center" textRotation="0" wrapText="false" indent="0" shrinkToFit="false"/>
      <protection locked="true" hidden="false"/>
    </xf>
    <xf numFmtId="165" fontId="0" fillId="0" borderId="25" xfId="0" applyFont="false" applyBorder="true" applyAlignment="true" applyProtection="false">
      <alignment horizontal="general" vertical="center" textRotation="0" wrapText="false" indent="0" shrinkToFit="tru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5" fontId="0" fillId="0" borderId="25" xfId="0" applyFont="true" applyBorder="true" applyAlignment="true" applyProtection="false">
      <alignment horizontal="general" vertical="center" textRotation="0" wrapText="false" indent="0" shrinkToFit="false"/>
      <protection locked="true" hidden="false"/>
    </xf>
    <xf numFmtId="164" fontId="0" fillId="3" borderId="13" xfId="0" applyFont="true" applyBorder="true" applyAlignment="true" applyProtection="false">
      <alignment horizontal="general" vertical="center" textRotation="0" wrapText="false" indent="0" shrinkToFit="false"/>
      <protection locked="true" hidden="false"/>
    </xf>
    <xf numFmtId="165" fontId="0" fillId="3" borderId="12" xfId="0" applyFont="true" applyBorder="true" applyAlignment="true" applyProtection="false">
      <alignment horizontal="general" vertical="center" textRotation="0" wrapText="false" indent="0" shrinkToFit="false"/>
      <protection locked="true" hidden="false"/>
    </xf>
    <xf numFmtId="165" fontId="0" fillId="3" borderId="25" xfId="0" applyFont="true" applyBorder="true" applyAlignment="true" applyProtection="false">
      <alignment horizontal="general" vertical="center" textRotation="0" wrapText="false" indent="0" shrinkToFit="false"/>
      <protection locked="true" hidden="false"/>
    </xf>
    <xf numFmtId="164" fontId="0" fillId="4" borderId="13" xfId="0" applyFont="true" applyBorder="true" applyAlignment="false" applyProtection="false">
      <alignment horizontal="general" vertical="bottom" textRotation="0" wrapText="false" indent="0" shrinkToFit="false"/>
      <protection locked="true" hidden="false"/>
    </xf>
    <xf numFmtId="165" fontId="0" fillId="4" borderId="13" xfId="0" applyFont="true" applyBorder="true" applyAlignment="false" applyProtection="false">
      <alignment horizontal="general" vertical="bottom" textRotation="0" wrapText="false" indent="0" shrinkToFit="false"/>
      <protection locked="true" hidden="false"/>
    </xf>
    <xf numFmtId="164" fontId="0" fillId="4" borderId="13" xfId="0" applyFont="true" applyBorder="true" applyAlignment="true" applyProtection="false">
      <alignment horizontal="center" vertical="bottom" textRotation="0" wrapText="false" indent="0" shrinkToFit="false"/>
      <protection locked="true" hidden="false"/>
    </xf>
    <xf numFmtId="164" fontId="0" fillId="4" borderId="16" xfId="0" applyFont="true" applyBorder="true" applyAlignment="false" applyProtection="false">
      <alignment horizontal="general" vertical="bottom" textRotation="0" wrapText="false" indent="0" shrinkToFit="false"/>
      <protection locked="true" hidden="false"/>
    </xf>
    <xf numFmtId="164" fontId="0" fillId="4" borderId="13" xfId="0" applyFont="true" applyBorder="true" applyAlignment="true" applyProtection="false">
      <alignment horizontal="general" vertical="bottom" textRotation="0" wrapText="true" indent="0" shrinkToFit="false"/>
      <protection locked="true" hidden="false"/>
    </xf>
    <xf numFmtId="165" fontId="0" fillId="0" borderId="0" xfId="0" applyFont="false" applyBorder="fals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center" vertical="top" textRotation="0" wrapText="false" indent="0" shrinkToFit="false"/>
      <protection locked="true" hidden="false"/>
    </xf>
    <xf numFmtId="170" fontId="0" fillId="0" borderId="0" xfId="0" applyFont="false" applyBorder="false" applyAlignment="true" applyProtection="false">
      <alignment horizontal="general" vertical="top" textRotation="0" wrapText="false" indent="0" shrinkToFit="false"/>
      <protection locked="true" hidden="false"/>
    </xf>
    <xf numFmtId="167" fontId="0" fillId="0" borderId="0" xfId="0" applyFont="false" applyBorder="false" applyAlignment="true" applyProtection="false">
      <alignment horizontal="general" vertical="top" textRotation="0" wrapText="false" indent="0" shrinkToFit="false"/>
      <protection locked="true" hidden="false"/>
    </xf>
    <xf numFmtId="164" fontId="4" fillId="3" borderId="26" xfId="0" applyFont="true" applyBorder="true" applyAlignment="true" applyProtection="false">
      <alignment horizontal="general" vertical="top" textRotation="0" wrapText="false" indent="0" shrinkToFit="false"/>
      <protection locked="true" hidden="false"/>
    </xf>
    <xf numFmtId="165" fontId="4" fillId="3" borderId="9" xfId="0" applyFont="true" applyBorder="true" applyAlignment="true" applyProtection="false">
      <alignment horizontal="general" vertical="top" textRotation="0" wrapText="false" indent="0" shrinkToFit="false"/>
      <protection locked="true" hidden="false"/>
    </xf>
    <xf numFmtId="165" fontId="4" fillId="3" borderId="9" xfId="0" applyFont="true" applyBorder="true" applyAlignment="true" applyProtection="false">
      <alignment horizontal="left" vertical="top" textRotation="0" wrapText="true" indent="0" shrinkToFit="false"/>
      <protection locked="true" hidden="false"/>
    </xf>
    <xf numFmtId="164" fontId="4" fillId="3" borderId="9" xfId="0" applyFont="true" applyBorder="true" applyAlignment="true" applyProtection="false">
      <alignment horizontal="center" vertical="top" textRotation="0" wrapText="false" indent="0" shrinkToFit="true"/>
      <protection locked="true" hidden="false"/>
    </xf>
    <xf numFmtId="170" fontId="4" fillId="3" borderId="9" xfId="0" applyFont="true" applyBorder="true" applyAlignment="true" applyProtection="false">
      <alignment horizontal="general" vertical="top" textRotation="0" wrapText="false" indent="0" shrinkToFit="true"/>
      <protection locked="true" hidden="false"/>
    </xf>
    <xf numFmtId="167" fontId="4" fillId="3" borderId="9" xfId="0" applyFont="true" applyBorder="true" applyAlignment="true" applyProtection="false">
      <alignment horizontal="general" vertical="top" textRotation="0" wrapText="false" indent="0" shrinkToFit="true"/>
      <protection locked="true" hidden="false"/>
    </xf>
    <xf numFmtId="167" fontId="4" fillId="3" borderId="27" xfId="0" applyFont="true" applyBorder="true" applyAlignment="true" applyProtection="false">
      <alignment horizontal="general" vertical="top" textRotation="0" wrapText="false" indent="0" shrinkToFit="true"/>
      <protection locked="true" hidden="false"/>
    </xf>
    <xf numFmtId="167" fontId="4" fillId="3" borderId="0" xfId="0" applyFont="true" applyBorder="true" applyAlignment="true" applyProtection="false">
      <alignment horizontal="general" vertical="top" textRotation="0" wrapText="false" indent="0" shrinkToFit="true"/>
      <protection locked="true" hidden="false"/>
    </xf>
    <xf numFmtId="164" fontId="15" fillId="0" borderId="28" xfId="0" applyFont="true" applyBorder="true" applyAlignment="true" applyProtection="false">
      <alignment horizontal="general" vertical="top" textRotation="0" wrapText="false" indent="0" shrinkToFit="false"/>
      <protection locked="true" hidden="false"/>
    </xf>
    <xf numFmtId="165" fontId="15" fillId="0" borderId="29" xfId="0" applyFont="true" applyBorder="true" applyAlignment="true" applyProtection="false">
      <alignment horizontal="general" vertical="top" textRotation="0" wrapText="false" indent="0" shrinkToFit="false"/>
      <protection locked="true" hidden="false"/>
    </xf>
    <xf numFmtId="165" fontId="15" fillId="0" borderId="29" xfId="0" applyFont="true" applyBorder="true" applyAlignment="true" applyProtection="false">
      <alignment horizontal="left" vertical="top" textRotation="0" wrapText="true" indent="0" shrinkToFit="false"/>
      <protection locked="true" hidden="false"/>
    </xf>
    <xf numFmtId="164" fontId="15" fillId="0" borderId="29" xfId="0" applyFont="true" applyBorder="true" applyAlignment="true" applyProtection="false">
      <alignment horizontal="center" vertical="top" textRotation="0" wrapText="false" indent="0" shrinkToFit="true"/>
      <protection locked="true" hidden="false"/>
    </xf>
    <xf numFmtId="170" fontId="15" fillId="0" borderId="29" xfId="0" applyFont="true" applyBorder="true" applyAlignment="true" applyProtection="false">
      <alignment horizontal="general" vertical="top" textRotation="0" wrapText="false" indent="0" shrinkToFit="true"/>
      <protection locked="true" hidden="false"/>
    </xf>
    <xf numFmtId="167" fontId="15" fillId="0" borderId="29" xfId="0" applyFont="true" applyBorder="true" applyAlignment="true" applyProtection="false">
      <alignment horizontal="general" vertical="top" textRotation="0" wrapText="false" indent="0" shrinkToFit="true"/>
      <protection locked="true" hidden="false"/>
    </xf>
    <xf numFmtId="167" fontId="15" fillId="0" borderId="30" xfId="0" applyFont="true" applyBorder="true" applyAlignment="true" applyProtection="false">
      <alignment horizontal="general" vertical="top" textRotation="0" wrapText="false" indent="0" shrinkToFit="true"/>
      <protection locked="true" hidden="false"/>
    </xf>
    <xf numFmtId="167" fontId="15" fillId="0" borderId="0" xfId="0" applyFont="true" applyBorder="true" applyAlignment="true" applyProtection="false">
      <alignment horizontal="general" vertical="top" textRotation="0" wrapText="false" indent="0" shrinkToFit="tru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general" vertical="top" textRotation="0" wrapText="false" indent="0" shrinkToFit="false"/>
      <protection locked="true" hidden="false"/>
    </xf>
    <xf numFmtId="165" fontId="15" fillId="0" borderId="0" xfId="0" applyFont="true" applyBorder="true" applyAlignment="true" applyProtection="false">
      <alignment horizontal="general" vertical="top" textRotation="0" wrapText="false" indent="0" shrinkToFit="false"/>
      <protection locked="true" hidden="false"/>
    </xf>
    <xf numFmtId="170" fontId="16" fillId="0" borderId="0" xfId="0" applyFont="true" applyBorder="true" applyAlignment="true" applyProtection="false">
      <alignment horizontal="left" vertical="top" textRotation="0" wrapText="true" indent="0" shrinkToFit="false"/>
      <protection locked="true" hidden="false"/>
    </xf>
    <xf numFmtId="170" fontId="16" fillId="0" borderId="0" xfId="0" applyFont="true" applyBorder="true" applyAlignment="true" applyProtection="false">
      <alignment horizontal="center" vertical="top" textRotation="0" wrapText="true" indent="0" shrinkToFit="true"/>
      <protection locked="true" hidden="false"/>
    </xf>
    <xf numFmtId="170" fontId="16" fillId="0" borderId="0" xfId="0" applyFont="true" applyBorder="true" applyAlignment="true" applyProtection="false">
      <alignment horizontal="general" vertical="top" textRotation="0" wrapText="true" indent="0" shrinkToFit="true"/>
      <protection locked="true" hidden="false"/>
    </xf>
    <xf numFmtId="164" fontId="15" fillId="0" borderId="31" xfId="0" applyFont="true" applyBorder="true" applyAlignment="true" applyProtection="false">
      <alignment horizontal="general" vertical="top" textRotation="0" wrapText="false" indent="0" shrinkToFit="false"/>
      <protection locked="true" hidden="false"/>
    </xf>
    <xf numFmtId="165" fontId="15" fillId="0" borderId="32" xfId="0" applyFont="true" applyBorder="true" applyAlignment="true" applyProtection="false">
      <alignment horizontal="general" vertical="top" textRotation="0" wrapText="false" indent="0" shrinkToFit="false"/>
      <protection locked="true" hidden="false"/>
    </xf>
    <xf numFmtId="165" fontId="15" fillId="0" borderId="32" xfId="0" applyFont="true" applyBorder="true" applyAlignment="true" applyProtection="false">
      <alignment horizontal="left" vertical="top" textRotation="0" wrapText="true" indent="0" shrinkToFit="false"/>
      <protection locked="true" hidden="false"/>
    </xf>
    <xf numFmtId="164" fontId="15" fillId="0" borderId="32" xfId="0" applyFont="true" applyBorder="true" applyAlignment="true" applyProtection="false">
      <alignment horizontal="center" vertical="top" textRotation="0" wrapText="false" indent="0" shrinkToFit="true"/>
      <protection locked="true" hidden="false"/>
    </xf>
    <xf numFmtId="170" fontId="15" fillId="0" borderId="32" xfId="0" applyFont="true" applyBorder="true" applyAlignment="true" applyProtection="false">
      <alignment horizontal="general" vertical="top" textRotation="0" wrapText="false" indent="0" shrinkToFit="true"/>
      <protection locked="true" hidden="false"/>
    </xf>
    <xf numFmtId="167" fontId="15" fillId="0" borderId="32" xfId="0" applyFont="true" applyBorder="true" applyAlignment="true" applyProtection="false">
      <alignment horizontal="general" vertical="top" textRotation="0" wrapText="false" indent="0" shrinkToFit="true"/>
      <protection locked="true" hidden="false"/>
    </xf>
    <xf numFmtId="167" fontId="15" fillId="0" borderId="33" xfId="0" applyFont="true" applyBorder="true" applyAlignment="true" applyProtection="false">
      <alignment horizontal="general" vertical="top" textRotation="0" wrapText="false" indent="0" shrinkToFit="true"/>
      <protection locked="true" hidden="false"/>
    </xf>
    <xf numFmtId="164" fontId="17" fillId="0" borderId="9"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65" fontId="0" fillId="0" borderId="0" xfId="0" applyFont="false" applyBorder="false" applyAlignment="true" applyProtection="false">
      <alignment horizontal="left" vertical="top" textRotation="0" wrapText="true" indent="0" shrinkToFit="false"/>
      <protection locked="true" hidden="false"/>
    </xf>
    <xf numFmtId="165" fontId="0" fillId="0" borderId="0" xfId="0" applyFont="false" applyBorder="fals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normální 2"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BDBDB"/>
      <rgbColor rgb="FF808080"/>
      <rgbColor rgb="FF9999FF"/>
      <rgbColor rgb="FF993366"/>
      <rgbColor rgb="FFFFFFCC"/>
      <rgbColor rgb="FFCCFFFF"/>
      <rgbColor rgb="FF660066"/>
      <rgbColor rgb="FFFF9966"/>
      <rgbColor rgb="FF0066CC"/>
      <rgbColor rgb="FFD6E1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66FF66"/>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externalLink" Target="externalLinks/externalLink2.xml"/><Relationship Id="rId7" Type="http://schemas.openxmlformats.org/officeDocument/2006/relationships/sharedStrings" Target="sharedStrings.xml"/>
</Relationships>
</file>

<file path=xl/externalLinks/_rels/externalLink2.xml.rels><?xml version="1.0" encoding="UTF-8"?>
<Relationships xmlns="http://schemas.openxmlformats.org/package/2006/relationships"><Relationship Id="rId1" Type="http://schemas.openxmlformats.org/officeDocument/2006/relationships/externalLinkPath" Target="1" TargetMode="External"/>
</Relationships>
</file>

<file path=xl/externalLinks/externalLink2.xml><?xml version="1.0" encoding="utf-8"?>
<externalLink xmlns="http://schemas.openxmlformats.org/spreadsheetml/2006/main">
  <externalBook xmlns:r="http://schemas.openxmlformats.org/officeDocument/2006/relationships" r:id="rId1"/>
</externalLink>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2"/>
  <cols>
    <col collapsed="false" hidden="false" max="1025" min="1" style="0" width="8.50510204081633"/>
  </cols>
  <sheetData>
    <row r="1" customFormat="false" ht="13.2" hidden="false" customHeight="false" outlineLevel="0" collapsed="false">
      <c r="A1" s="1" t="s">
        <v>0</v>
      </c>
    </row>
    <row r="2" customFormat="false" ht="57.75" hidden="false" customHeight="true" outlineLevel="0" collapsed="false">
      <c r="A2" s="2" t="s">
        <v>1</v>
      </c>
      <c r="B2" s="2"/>
      <c r="C2" s="2"/>
      <c r="D2" s="2"/>
      <c r="E2" s="2"/>
      <c r="F2" s="2"/>
      <c r="G2" s="2"/>
    </row>
  </sheetData>
  <mergeCells count="1">
    <mergeCell ref="A2:G2"/>
  </mergeCells>
  <printOptions headings="false" gridLines="false" gridLinesSet="true" horizontalCentered="false" verticalCentered="false"/>
  <pageMargins left="0.7" right="0.7" top="0.7875" bottom="0.7875"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tabColor rgb="FF66FF66"/>
    <pageSetUpPr fitToPage="false"/>
  </sheetPr>
  <dimension ref="A1:O70"/>
  <sheetViews>
    <sheetView windowProtection="false" showFormulas="false" showGridLines="false" showRowColHeaders="true" showZeros="true" rightToLeft="false" tabSelected="true" showOutlineSymbols="true" defaultGridColor="true" view="normal" topLeftCell="B20" colorId="64" zoomScale="100" zoomScaleNormal="100" zoomScalePageLayoutView="75" workbookViewId="0">
      <selection pane="topLeft" activeCell="G32" activeCellId="0" sqref="G32"/>
    </sheetView>
  </sheetViews>
  <sheetFormatPr defaultRowHeight="13.2"/>
  <cols>
    <col collapsed="false" hidden="true" max="1" min="1" style="0" width="0"/>
    <col collapsed="false" hidden="false" max="2" min="2" style="0" width="13.2295918367347"/>
    <col collapsed="false" hidden="false" max="3" min="3" style="3" width="7.29081632653061"/>
    <col collapsed="false" hidden="false" max="4" min="4" style="3" width="12.8265306122449"/>
    <col collapsed="false" hidden="false" max="5" min="5" style="3" width="9.58673469387755"/>
    <col collapsed="false" hidden="false" max="6" min="6" style="0" width="11.4744897959184"/>
    <col collapsed="false" hidden="false" max="9" min="7" style="0" width="12.8265306122449"/>
    <col collapsed="false" hidden="false" max="10" min="10" style="0" width="5.39795918367347"/>
    <col collapsed="false" hidden="false" max="11" min="11" style="0" width="4.18367346938776"/>
    <col collapsed="false" hidden="false" max="15" min="12" style="0" width="10.530612244898"/>
    <col collapsed="false" hidden="false" max="1025" min="16" style="0" width="8.77551020408163"/>
  </cols>
  <sheetData>
    <row r="1" customFormat="false" ht="33.75" hidden="false" customHeight="true" outlineLevel="0" collapsed="false">
      <c r="A1" s="4" t="s">
        <v>2</v>
      </c>
      <c r="B1" s="5" t="s">
        <v>3</v>
      </c>
      <c r="C1" s="5"/>
      <c r="D1" s="5"/>
      <c r="E1" s="5"/>
      <c r="F1" s="5"/>
      <c r="G1" s="5"/>
      <c r="H1" s="5"/>
      <c r="I1" s="5"/>
      <c r="J1" s="5"/>
    </row>
    <row r="2" customFormat="false" ht="36" hidden="false" customHeight="true" outlineLevel="0" collapsed="false">
      <c r="A2" s="6"/>
      <c r="B2" s="7" t="s">
        <v>4</v>
      </c>
      <c r="C2" s="8"/>
      <c r="D2" s="9" t="s">
        <v>5</v>
      </c>
      <c r="E2" s="10" t="s">
        <v>6</v>
      </c>
      <c r="F2" s="10"/>
      <c r="G2" s="10"/>
      <c r="H2" s="10"/>
      <c r="I2" s="10"/>
      <c r="J2" s="10"/>
      <c r="O2" s="11"/>
    </row>
    <row r="3" customFormat="false" ht="27" hidden="false" customHeight="true" outlineLevel="0" collapsed="false">
      <c r="A3" s="6"/>
      <c r="B3" s="12" t="s">
        <v>7</v>
      </c>
      <c r="C3" s="8"/>
      <c r="D3" s="13" t="s">
        <v>8</v>
      </c>
      <c r="E3" s="14" t="s">
        <v>9</v>
      </c>
      <c r="F3" s="14"/>
      <c r="G3" s="14"/>
      <c r="H3" s="14"/>
      <c r="I3" s="14"/>
      <c r="J3" s="14"/>
    </row>
    <row r="4" customFormat="false" ht="23.25" hidden="false" customHeight="true" outlineLevel="0" collapsed="false">
      <c r="A4" s="15" t="n">
        <v>1029</v>
      </c>
      <c r="B4" s="16" t="s">
        <v>10</v>
      </c>
      <c r="C4" s="17"/>
      <c r="D4" s="18" t="s">
        <v>11</v>
      </c>
      <c r="E4" s="19" t="s">
        <v>12</v>
      </c>
      <c r="F4" s="19"/>
      <c r="G4" s="19"/>
      <c r="H4" s="19"/>
      <c r="I4" s="19"/>
      <c r="J4" s="19"/>
    </row>
    <row r="5" customFormat="false" ht="24" hidden="false" customHeight="true" outlineLevel="0" collapsed="false">
      <c r="A5" s="6"/>
      <c r="B5" s="20" t="s">
        <v>13</v>
      </c>
      <c r="C5" s="0"/>
      <c r="D5" s="21" t="s">
        <v>14</v>
      </c>
      <c r="E5" s="21"/>
      <c r="F5" s="21"/>
      <c r="G5" s="21"/>
      <c r="H5" s="22" t="s">
        <v>15</v>
      </c>
      <c r="I5" s="23" t="s">
        <v>16</v>
      </c>
      <c r="J5" s="24"/>
    </row>
    <row r="6" customFormat="false" ht="15.75" hidden="false" customHeight="true" outlineLevel="0" collapsed="false">
      <c r="A6" s="6"/>
      <c r="B6" s="25"/>
      <c r="C6" s="26"/>
      <c r="D6" s="27" t="s">
        <v>17</v>
      </c>
      <c r="E6" s="27"/>
      <c r="F6" s="27"/>
      <c r="G6" s="27"/>
      <c r="H6" s="22" t="s">
        <v>18</v>
      </c>
      <c r="I6" s="28"/>
      <c r="J6" s="24"/>
    </row>
    <row r="7" customFormat="false" ht="15.75" hidden="false" customHeight="true" outlineLevel="0" collapsed="false">
      <c r="A7" s="6"/>
      <c r="B7" s="29"/>
      <c r="C7" s="30"/>
      <c r="D7" s="31" t="s">
        <v>19</v>
      </c>
      <c r="E7" s="32" t="s">
        <v>20</v>
      </c>
      <c r="F7" s="32"/>
      <c r="G7" s="32"/>
      <c r="H7" s="33"/>
      <c r="I7" s="34"/>
      <c r="J7" s="35"/>
    </row>
    <row r="8" customFormat="false" ht="24" hidden="true" customHeight="true" outlineLevel="0" collapsed="false">
      <c r="A8" s="6"/>
      <c r="B8" s="20" t="s">
        <v>21</v>
      </c>
      <c r="C8" s="0"/>
      <c r="D8" s="36"/>
      <c r="E8" s="0"/>
      <c r="H8" s="22" t="s">
        <v>15</v>
      </c>
      <c r="I8" s="28"/>
      <c r="J8" s="24"/>
    </row>
    <row r="9" customFormat="false" ht="15.75" hidden="true" customHeight="true" outlineLevel="0" collapsed="false">
      <c r="A9" s="6"/>
      <c r="B9" s="6"/>
      <c r="C9" s="0"/>
      <c r="D9" s="36"/>
      <c r="E9" s="0"/>
      <c r="H9" s="22" t="s">
        <v>18</v>
      </c>
      <c r="I9" s="28"/>
      <c r="J9" s="24"/>
    </row>
    <row r="10" customFormat="false" ht="15.75" hidden="true" customHeight="true" outlineLevel="0" collapsed="false">
      <c r="A10" s="6"/>
      <c r="B10" s="37"/>
      <c r="C10" s="30"/>
      <c r="D10" s="38"/>
      <c r="E10" s="39"/>
      <c r="F10" s="33"/>
      <c r="G10" s="40"/>
      <c r="H10" s="40"/>
      <c r="I10" s="41"/>
      <c r="J10" s="35"/>
    </row>
    <row r="11" customFormat="false" ht="24" hidden="false" customHeight="true" outlineLevel="0" collapsed="false">
      <c r="A11" s="6"/>
      <c r="B11" s="20" t="s">
        <v>22</v>
      </c>
      <c r="C11" s="0"/>
      <c r="D11" s="42" t="s">
        <v>23</v>
      </c>
      <c r="E11" s="42"/>
      <c r="F11" s="42"/>
      <c r="G11" s="42"/>
      <c r="H11" s="22" t="s">
        <v>15</v>
      </c>
      <c r="I11" s="23" t="s">
        <v>24</v>
      </c>
      <c r="J11" s="24"/>
    </row>
    <row r="12" customFormat="false" ht="15.75" hidden="false" customHeight="true" outlineLevel="0" collapsed="false">
      <c r="A12" s="6"/>
      <c r="B12" s="25"/>
      <c r="C12" s="26"/>
      <c r="D12" s="43" t="s">
        <v>25</v>
      </c>
      <c r="E12" s="43"/>
      <c r="F12" s="43"/>
      <c r="G12" s="43"/>
      <c r="H12" s="22" t="s">
        <v>18</v>
      </c>
      <c r="I12" s="23" t="s">
        <v>26</v>
      </c>
      <c r="J12" s="24"/>
    </row>
    <row r="13" customFormat="false" ht="15.75" hidden="false" customHeight="true" outlineLevel="0" collapsed="false">
      <c r="A13" s="6"/>
      <c r="B13" s="29"/>
      <c r="C13" s="30"/>
      <c r="D13" s="31" t="s">
        <v>27</v>
      </c>
      <c r="E13" s="44" t="s">
        <v>28</v>
      </c>
      <c r="F13" s="44"/>
      <c r="G13" s="44"/>
      <c r="H13" s="45"/>
      <c r="I13" s="34"/>
      <c r="J13" s="35"/>
    </row>
    <row r="14" customFormat="false" ht="24" hidden="false" customHeight="true" outlineLevel="0" collapsed="false">
      <c r="A14" s="6"/>
      <c r="B14" s="46" t="s">
        <v>29</v>
      </c>
      <c r="C14" s="47"/>
      <c r="D14" s="48"/>
      <c r="E14" s="49"/>
      <c r="F14" s="50"/>
      <c r="G14" s="50"/>
      <c r="H14" s="51"/>
      <c r="I14" s="50"/>
      <c r="J14" s="52"/>
    </row>
    <row r="15" customFormat="false" ht="32.25" hidden="false" customHeight="true" outlineLevel="0" collapsed="false">
      <c r="A15" s="6"/>
      <c r="B15" s="37" t="s">
        <v>30</v>
      </c>
      <c r="C15" s="53"/>
      <c r="D15" s="54"/>
      <c r="E15" s="55"/>
      <c r="F15" s="55"/>
      <c r="G15" s="56"/>
      <c r="H15" s="56"/>
      <c r="I15" s="57" t="s">
        <v>31</v>
      </c>
      <c r="J15" s="57"/>
    </row>
    <row r="16" customFormat="false" ht="23.25" hidden="false" customHeight="true" outlineLevel="0" collapsed="false">
      <c r="A16" s="58" t="s">
        <v>32</v>
      </c>
      <c r="B16" s="59" t="s">
        <v>32</v>
      </c>
      <c r="C16" s="60"/>
      <c r="D16" s="61"/>
      <c r="E16" s="62"/>
      <c r="F16" s="62"/>
      <c r="G16" s="62"/>
      <c r="H16" s="62"/>
      <c r="I16" s="63" t="n">
        <v>1235897.06</v>
      </c>
      <c r="J16" s="63"/>
    </row>
    <row r="17" customFormat="false" ht="23.25" hidden="false" customHeight="true" outlineLevel="0" collapsed="false">
      <c r="A17" s="58" t="s">
        <v>33</v>
      </c>
      <c r="B17" s="59" t="s">
        <v>33</v>
      </c>
      <c r="C17" s="60"/>
      <c r="D17" s="61"/>
      <c r="E17" s="62"/>
      <c r="F17" s="62"/>
      <c r="G17" s="62"/>
      <c r="H17" s="62"/>
      <c r="I17" s="63" t="n">
        <v>157230.86</v>
      </c>
      <c r="J17" s="63"/>
    </row>
    <row r="18" customFormat="false" ht="23.25" hidden="false" customHeight="true" outlineLevel="0" collapsed="false">
      <c r="A18" s="58" t="s">
        <v>34</v>
      </c>
      <c r="B18" s="59" t="s">
        <v>34</v>
      </c>
      <c r="C18" s="60"/>
      <c r="D18" s="61"/>
      <c r="E18" s="62"/>
      <c r="F18" s="62"/>
      <c r="G18" s="62"/>
      <c r="H18" s="62"/>
      <c r="I18" s="63" t="n">
        <v>12800</v>
      </c>
      <c r="J18" s="63"/>
    </row>
    <row r="19" customFormat="false" ht="23.25" hidden="false" customHeight="true" outlineLevel="0" collapsed="false">
      <c r="A19" s="58" t="s">
        <v>35</v>
      </c>
      <c r="B19" s="59" t="s">
        <v>36</v>
      </c>
      <c r="C19" s="60"/>
      <c r="D19" s="61"/>
      <c r="E19" s="62"/>
      <c r="F19" s="62"/>
      <c r="G19" s="62"/>
      <c r="H19" s="62"/>
      <c r="I19" s="63" t="n">
        <v>35000</v>
      </c>
      <c r="J19" s="63"/>
    </row>
    <row r="20" customFormat="false" ht="23.25" hidden="false" customHeight="true" outlineLevel="0" collapsed="false">
      <c r="A20" s="58" t="s">
        <v>37</v>
      </c>
      <c r="B20" s="59" t="s">
        <v>38</v>
      </c>
      <c r="C20" s="60"/>
      <c r="D20" s="61"/>
      <c r="E20" s="62"/>
      <c r="F20" s="62"/>
      <c r="G20" s="62"/>
      <c r="H20" s="62"/>
      <c r="I20" s="63" t="n">
        <v>0</v>
      </c>
      <c r="J20" s="63"/>
    </row>
    <row r="21" customFormat="false" ht="23.25" hidden="false" customHeight="true" outlineLevel="0" collapsed="false">
      <c r="A21" s="6"/>
      <c r="B21" s="64" t="s">
        <v>31</v>
      </c>
      <c r="C21" s="65"/>
      <c r="D21" s="66"/>
      <c r="E21" s="67"/>
      <c r="F21" s="67"/>
      <c r="G21" s="67"/>
      <c r="H21" s="67"/>
      <c r="I21" s="68" t="n">
        <f aca="false">SUM(I16:J20)</f>
        <v>1440927.92</v>
      </c>
      <c r="J21" s="68"/>
    </row>
    <row r="22" customFormat="false" ht="33" hidden="false" customHeight="true" outlineLevel="0" collapsed="false">
      <c r="A22" s="6"/>
      <c r="B22" s="69" t="s">
        <v>39</v>
      </c>
      <c r="C22" s="60"/>
      <c r="D22" s="61"/>
      <c r="E22" s="70"/>
      <c r="F22" s="71"/>
      <c r="G22" s="72"/>
      <c r="H22" s="72"/>
      <c r="I22" s="72"/>
      <c r="J22" s="73"/>
    </row>
    <row r="23" customFormat="false" ht="23.25" hidden="false" customHeight="true" outlineLevel="0" collapsed="false">
      <c r="A23" s="6"/>
      <c r="B23" s="59" t="s">
        <v>40</v>
      </c>
      <c r="C23" s="60"/>
      <c r="D23" s="61"/>
      <c r="E23" s="74" t="n">
        <v>15</v>
      </c>
      <c r="F23" s="71" t="s">
        <v>41</v>
      </c>
      <c r="G23" s="75" t="n">
        <v>0</v>
      </c>
      <c r="H23" s="75"/>
      <c r="I23" s="75"/>
      <c r="J23" s="73" t="str">
        <f aca="false">Mena</f>
        <v>CZK</v>
      </c>
    </row>
    <row r="24" customFormat="false" ht="23.25" hidden="false" customHeight="true" outlineLevel="0" collapsed="false">
      <c r="A24" s="6"/>
      <c r="B24" s="59" t="s">
        <v>42</v>
      </c>
      <c r="C24" s="60"/>
      <c r="D24" s="61"/>
      <c r="E24" s="74" t="n">
        <f aca="false">SazbaDPH1</f>
        <v>15</v>
      </c>
      <c r="F24" s="71" t="s">
        <v>41</v>
      </c>
      <c r="G24" s="76" t="n">
        <v>0</v>
      </c>
      <c r="H24" s="76"/>
      <c r="I24" s="76"/>
      <c r="J24" s="73" t="str">
        <f aca="false">Mena</f>
        <v>CZK</v>
      </c>
    </row>
    <row r="25" customFormat="false" ht="23.25" hidden="false" customHeight="true" outlineLevel="0" collapsed="false">
      <c r="A25" s="6"/>
      <c r="B25" s="59" t="s">
        <v>43</v>
      </c>
      <c r="C25" s="60"/>
      <c r="D25" s="61"/>
      <c r="E25" s="74" t="n">
        <v>21</v>
      </c>
      <c r="F25" s="71" t="s">
        <v>41</v>
      </c>
      <c r="G25" s="75" t="n">
        <v>1440927.92</v>
      </c>
      <c r="H25" s="75"/>
      <c r="I25" s="75"/>
      <c r="J25" s="73" t="str">
        <f aca="false">Mena</f>
        <v>CZK</v>
      </c>
    </row>
    <row r="26" customFormat="false" ht="23.25" hidden="false" customHeight="true" outlineLevel="0" collapsed="false">
      <c r="A26" s="6"/>
      <c r="B26" s="77" t="s">
        <v>44</v>
      </c>
      <c r="C26" s="78"/>
      <c r="D26" s="54"/>
      <c r="E26" s="79" t="n">
        <f aca="false">SazbaDPH2</f>
        <v>21</v>
      </c>
      <c r="F26" s="80" t="s">
        <v>41</v>
      </c>
      <c r="G26" s="81" t="n">
        <v>302595</v>
      </c>
      <c r="H26" s="81"/>
      <c r="I26" s="81"/>
      <c r="J26" s="82" t="str">
        <f aca="false">Mena</f>
        <v>CZK</v>
      </c>
    </row>
    <row r="27" customFormat="false" ht="23.25" hidden="false" customHeight="true" outlineLevel="0" collapsed="false">
      <c r="A27" s="6"/>
      <c r="B27" s="20" t="s">
        <v>45</v>
      </c>
      <c r="C27" s="83"/>
      <c r="D27" s="84"/>
      <c r="E27" s="83"/>
      <c r="F27" s="85"/>
      <c r="G27" s="86" t="n">
        <v>0.08</v>
      </c>
      <c r="H27" s="86"/>
      <c r="I27" s="86"/>
      <c r="J27" s="87" t="str">
        <f aca="false">Mena</f>
        <v>CZK</v>
      </c>
    </row>
    <row r="28" customFormat="false" ht="27.75" hidden="true" customHeight="true" outlineLevel="0" collapsed="false">
      <c r="A28" s="6"/>
      <c r="B28" s="88" t="s">
        <v>46</v>
      </c>
      <c r="C28" s="89"/>
      <c r="D28" s="89"/>
      <c r="E28" s="90"/>
      <c r="F28" s="91"/>
      <c r="G28" s="92" t="n">
        <v>1440927.92</v>
      </c>
      <c r="H28" s="92"/>
      <c r="I28" s="92"/>
      <c r="J28" s="93" t="str">
        <f aca="false">Mena</f>
        <v>CZK</v>
      </c>
    </row>
    <row r="29" customFormat="false" ht="27.75" hidden="false" customHeight="true" outlineLevel="0" collapsed="false">
      <c r="A29" s="6"/>
      <c r="B29" s="88" t="s">
        <v>47</v>
      </c>
      <c r="C29" s="94"/>
      <c r="D29" s="94"/>
      <c r="E29" s="94"/>
      <c r="F29" s="95"/>
      <c r="G29" s="92" t="n">
        <v>1743523</v>
      </c>
      <c r="H29" s="92"/>
      <c r="I29" s="92"/>
      <c r="J29" s="96" t="s">
        <v>48</v>
      </c>
    </row>
    <row r="30" customFormat="false" ht="12.75" hidden="false" customHeight="true" outlineLevel="0" collapsed="false">
      <c r="A30" s="6"/>
      <c r="B30" s="6"/>
      <c r="C30" s="0"/>
      <c r="D30" s="0"/>
      <c r="E30" s="0"/>
      <c r="J30" s="97"/>
    </row>
    <row r="31" customFormat="false" ht="30" hidden="false" customHeight="true" outlineLevel="0" collapsed="false">
      <c r="A31" s="6"/>
      <c r="B31" s="6"/>
      <c r="C31" s="0"/>
      <c r="D31" s="0"/>
      <c r="E31" s="0"/>
      <c r="J31" s="97"/>
    </row>
    <row r="32" customFormat="false" ht="18.75" hidden="false" customHeight="true" outlineLevel="0" collapsed="false">
      <c r="A32" s="6"/>
      <c r="B32" s="98"/>
      <c r="C32" s="99" t="s">
        <v>49</v>
      </c>
      <c r="D32" s="100" t="s">
        <v>50</v>
      </c>
      <c r="E32" s="100"/>
      <c r="F32" s="101" t="s">
        <v>51</v>
      </c>
      <c r="G32" s="102" t="n">
        <v>43864</v>
      </c>
      <c r="H32" s="103"/>
      <c r="I32" s="104"/>
      <c r="J32" s="97"/>
    </row>
    <row r="33" customFormat="false" ht="47.25" hidden="false" customHeight="true" outlineLevel="0" collapsed="false">
      <c r="A33" s="6"/>
      <c r="B33" s="6"/>
      <c r="C33" s="0"/>
      <c r="D33" s="0"/>
      <c r="E33" s="0"/>
      <c r="J33" s="97"/>
    </row>
    <row r="34" s="1" customFormat="true" ht="18.75" hidden="false" customHeight="true" outlineLevel="0" collapsed="false">
      <c r="A34" s="105"/>
      <c r="B34" s="105"/>
      <c r="C34" s="106"/>
      <c r="D34" s="107"/>
      <c r="E34" s="107"/>
      <c r="G34" s="108"/>
      <c r="H34" s="108"/>
      <c r="I34" s="108"/>
      <c r="J34" s="109"/>
    </row>
    <row r="35" customFormat="false" ht="12.75" hidden="false" customHeight="true" outlineLevel="0" collapsed="false">
      <c r="A35" s="6"/>
      <c r="B35" s="6"/>
      <c r="C35" s="0"/>
      <c r="D35" s="110" t="s">
        <v>52</v>
      </c>
      <c r="E35" s="110"/>
      <c r="H35" s="111" t="s">
        <v>53</v>
      </c>
      <c r="J35" s="97"/>
    </row>
    <row r="36" customFormat="false" ht="13.5" hidden="false" customHeight="true" outlineLevel="0" collapsed="false">
      <c r="A36" s="112"/>
      <c r="B36" s="112"/>
      <c r="C36" s="113"/>
      <c r="D36" s="113"/>
      <c r="E36" s="113"/>
      <c r="F36" s="114"/>
      <c r="G36" s="114"/>
      <c r="H36" s="114"/>
      <c r="I36" s="114"/>
      <c r="J36" s="115"/>
    </row>
    <row r="37" customFormat="false" ht="27" hidden="true" customHeight="true" outlineLevel="0" collapsed="false">
      <c r="B37" s="116" t="s">
        <v>54</v>
      </c>
      <c r="C37" s="117"/>
      <c r="D37" s="117"/>
      <c r="E37" s="117"/>
      <c r="F37" s="118"/>
      <c r="G37" s="118"/>
      <c r="H37" s="118"/>
      <c r="I37" s="118"/>
      <c r="J37" s="119"/>
    </row>
    <row r="38" customFormat="false" ht="25.5" hidden="true" customHeight="true" outlineLevel="0" collapsed="false">
      <c r="A38" s="120" t="s">
        <v>55</v>
      </c>
      <c r="B38" s="121" t="s">
        <v>56</v>
      </c>
      <c r="C38" s="122" t="s">
        <v>57</v>
      </c>
      <c r="D38" s="122"/>
      <c r="E38" s="122"/>
      <c r="F38" s="123" t="str">
        <f aca="false">B23</f>
        <v>Základ pro sníženou DPH</v>
      </c>
      <c r="G38" s="123" t="str">
        <f aca="false">B25</f>
        <v>Základ pro základní DPH</v>
      </c>
      <c r="H38" s="124" t="s">
        <v>58</v>
      </c>
      <c r="I38" s="124" t="s">
        <v>59</v>
      </c>
      <c r="J38" s="125" t="s">
        <v>41</v>
      </c>
    </row>
    <row r="39" customFormat="false" ht="25.5" hidden="true" customHeight="true" outlineLevel="0" collapsed="false">
      <c r="A39" s="120" t="n">
        <v>1</v>
      </c>
      <c r="B39" s="126" t="s">
        <v>60</v>
      </c>
      <c r="C39" s="127"/>
      <c r="D39" s="127"/>
      <c r="E39" s="127"/>
      <c r="F39" s="128" t="n">
        <v>0</v>
      </c>
      <c r="G39" s="129" t="n">
        <v>1440927.92</v>
      </c>
      <c r="H39" s="130" t="n">
        <v>302594.86</v>
      </c>
      <c r="I39" s="130" t="n">
        <v>1743522.78</v>
      </c>
      <c r="J39" s="131" t="n">
        <f aca="false">IF(CenaCelkemVypocet=0,"",I39/CenaCelkemVypocet*100)</f>
        <v>100</v>
      </c>
    </row>
    <row r="40" customFormat="false" ht="25.5" hidden="true" customHeight="true" outlineLevel="0" collapsed="false">
      <c r="A40" s="120" t="n">
        <v>2</v>
      </c>
      <c r="B40" s="132" t="s">
        <v>8</v>
      </c>
      <c r="C40" s="133" t="s">
        <v>9</v>
      </c>
      <c r="D40" s="133"/>
      <c r="E40" s="133"/>
      <c r="F40" s="134" t="n">
        <v>0</v>
      </c>
      <c r="G40" s="135" t="n">
        <v>1440927.92</v>
      </c>
      <c r="H40" s="135" t="n">
        <v>302594.86</v>
      </c>
      <c r="I40" s="135" t="n">
        <v>1743522.78</v>
      </c>
      <c r="J40" s="136" t="n">
        <f aca="false">IF(CenaCelkemVypocet=0,"",I40/CenaCelkemVypocet*100)</f>
        <v>100</v>
      </c>
    </row>
    <row r="41" customFormat="false" ht="25.5" hidden="true" customHeight="true" outlineLevel="0" collapsed="false">
      <c r="A41" s="120" t="n">
        <v>3</v>
      </c>
      <c r="B41" s="137" t="s">
        <v>11</v>
      </c>
      <c r="C41" s="127" t="s">
        <v>12</v>
      </c>
      <c r="D41" s="127"/>
      <c r="E41" s="127"/>
      <c r="F41" s="138" t="n">
        <v>0</v>
      </c>
      <c r="G41" s="130" t="n">
        <v>1440927.92</v>
      </c>
      <c r="H41" s="130" t="n">
        <v>302594.86</v>
      </c>
      <c r="I41" s="130" t="n">
        <v>1743522.78</v>
      </c>
      <c r="J41" s="131" t="n">
        <f aca="false">IF(CenaCelkemVypocet=0,"",I41/CenaCelkemVypocet*100)</f>
        <v>100</v>
      </c>
    </row>
    <row r="42" customFormat="false" ht="25.5" hidden="true" customHeight="true" outlineLevel="0" collapsed="false">
      <c r="A42" s="120"/>
      <c r="B42" s="139" t="s">
        <v>61</v>
      </c>
      <c r="C42" s="139"/>
      <c r="D42" s="139"/>
      <c r="E42" s="139"/>
      <c r="F42" s="140" t="n">
        <f aca="false">SUMIF(A39:A41,"=1",F39:F41)</f>
        <v>0</v>
      </c>
      <c r="G42" s="141" t="n">
        <f aca="false">SUMIF(A39:A41,"=1",G39:G41)</f>
        <v>1440927.92</v>
      </c>
      <c r="H42" s="141" t="n">
        <f aca="false">SUMIF(A39:A41,"=1",H39:H41)</f>
        <v>302594.86</v>
      </c>
      <c r="I42" s="141" t="n">
        <f aca="false">SUMIF(A39:A41,"=1",I39:I41)</f>
        <v>1743522.78</v>
      </c>
      <c r="J42" s="142" t="n">
        <f aca="false">SUMIF(A39:A41,"=1",J39:J41)</f>
        <v>100</v>
      </c>
    </row>
    <row r="43" customFormat="false" ht="13.2" hidden="false" customHeight="false" outlineLevel="0" collapsed="false">
      <c r="C43" s="0"/>
      <c r="D43" s="0"/>
      <c r="E43" s="0"/>
    </row>
    <row r="46" customFormat="false" ht="15.6" hidden="false" customHeight="false" outlineLevel="0" collapsed="false">
      <c r="B46" s="143" t="s">
        <v>62</v>
      </c>
      <c r="C46" s="0"/>
      <c r="D46" s="0"/>
      <c r="E46" s="0"/>
    </row>
    <row r="47" customFormat="false" ht="13.2" hidden="false" customHeight="false" outlineLevel="0" collapsed="false">
      <c r="C47" s="0"/>
      <c r="D47" s="0"/>
      <c r="E47" s="0"/>
    </row>
    <row r="48" customFormat="false" ht="25.5" hidden="false" customHeight="true" outlineLevel="0" collapsed="false">
      <c r="A48" s="144"/>
      <c r="B48" s="145" t="s">
        <v>56</v>
      </c>
      <c r="C48" s="145" t="s">
        <v>57</v>
      </c>
      <c r="D48" s="146"/>
      <c r="E48" s="146"/>
      <c r="F48" s="147" t="s">
        <v>63</v>
      </c>
      <c r="G48" s="147"/>
      <c r="H48" s="147"/>
      <c r="I48" s="147" t="s">
        <v>31</v>
      </c>
      <c r="J48" s="147" t="s">
        <v>41</v>
      </c>
    </row>
    <row r="49" customFormat="false" ht="36.75" hidden="false" customHeight="true" outlineLevel="0" collapsed="false">
      <c r="A49" s="148"/>
      <c r="B49" s="149" t="s">
        <v>8</v>
      </c>
      <c r="C49" s="150" t="s">
        <v>64</v>
      </c>
      <c r="D49" s="150"/>
      <c r="E49" s="150"/>
      <c r="F49" s="151" t="s">
        <v>32</v>
      </c>
      <c r="G49" s="152"/>
      <c r="H49" s="152"/>
      <c r="I49" s="152" t="n">
        <v>32180.48</v>
      </c>
      <c r="J49" s="153" t="n">
        <f aca="false">IF(I70=0,"",I49/I70*100)</f>
        <v>2.23331643126188</v>
      </c>
    </row>
    <row r="50" customFormat="false" ht="36.75" hidden="false" customHeight="true" outlineLevel="0" collapsed="false">
      <c r="A50" s="148"/>
      <c r="B50" s="149" t="s">
        <v>65</v>
      </c>
      <c r="C50" s="150" t="s">
        <v>66</v>
      </c>
      <c r="D50" s="150"/>
      <c r="E50" s="150"/>
      <c r="F50" s="151" t="s">
        <v>32</v>
      </c>
      <c r="G50" s="152"/>
      <c r="H50" s="152"/>
      <c r="I50" s="152" t="n">
        <v>87253.79</v>
      </c>
      <c r="J50" s="153" t="n">
        <f aca="false">IF(I70=0,"",I50/I70*100)</f>
        <v>6.05538894686696</v>
      </c>
    </row>
    <row r="51" customFormat="false" ht="36.75" hidden="false" customHeight="true" outlineLevel="0" collapsed="false">
      <c r="A51" s="148"/>
      <c r="B51" s="149" t="s">
        <v>67</v>
      </c>
      <c r="C51" s="150" t="s">
        <v>68</v>
      </c>
      <c r="D51" s="150"/>
      <c r="E51" s="150"/>
      <c r="F51" s="151" t="s">
        <v>32</v>
      </c>
      <c r="G51" s="152"/>
      <c r="H51" s="152"/>
      <c r="I51" s="152" t="n">
        <v>11188.64</v>
      </c>
      <c r="J51" s="153" t="n">
        <f aca="false">IF(I70=0,"",I51/I70*100)</f>
        <v>0.776488528308897</v>
      </c>
    </row>
    <row r="52" customFormat="false" ht="36.75" hidden="false" customHeight="true" outlineLevel="0" collapsed="false">
      <c r="A52" s="148"/>
      <c r="B52" s="149" t="s">
        <v>69</v>
      </c>
      <c r="C52" s="150" t="s">
        <v>70</v>
      </c>
      <c r="D52" s="150"/>
      <c r="E52" s="150"/>
      <c r="F52" s="151" t="s">
        <v>32</v>
      </c>
      <c r="G52" s="152"/>
      <c r="H52" s="152"/>
      <c r="I52" s="152" t="n">
        <v>291368.27</v>
      </c>
      <c r="J52" s="153" t="n">
        <f aca="false">IF(I70=0,"",I52/I70*100)</f>
        <v>20.2208775300849</v>
      </c>
    </row>
    <row r="53" customFormat="false" ht="36.75" hidden="false" customHeight="true" outlineLevel="0" collapsed="false">
      <c r="A53" s="148"/>
      <c r="B53" s="149" t="s">
        <v>71</v>
      </c>
      <c r="C53" s="150" t="s">
        <v>72</v>
      </c>
      <c r="D53" s="150"/>
      <c r="E53" s="150"/>
      <c r="F53" s="151" t="s">
        <v>32</v>
      </c>
      <c r="G53" s="152"/>
      <c r="H53" s="152"/>
      <c r="I53" s="152" t="n">
        <v>580242.69</v>
      </c>
      <c r="J53" s="153" t="n">
        <f aca="false">IF(I70=0,"",I53/I70*100)</f>
        <v>40.2686825583892</v>
      </c>
    </row>
    <row r="54" customFormat="false" ht="36.75" hidden="false" customHeight="true" outlineLevel="0" collapsed="false">
      <c r="A54" s="148"/>
      <c r="B54" s="149" t="s">
        <v>73</v>
      </c>
      <c r="C54" s="150" t="s">
        <v>74</v>
      </c>
      <c r="D54" s="150"/>
      <c r="E54" s="150"/>
      <c r="F54" s="151" t="s">
        <v>32</v>
      </c>
      <c r="G54" s="152"/>
      <c r="H54" s="152"/>
      <c r="I54" s="152" t="n">
        <v>22984.6</v>
      </c>
      <c r="J54" s="153" t="n">
        <f aca="false">IF(I70=0,"",I54/I70*100)</f>
        <v>1.59512489701775</v>
      </c>
    </row>
    <row r="55" customFormat="false" ht="36.75" hidden="false" customHeight="true" outlineLevel="0" collapsed="false">
      <c r="A55" s="148"/>
      <c r="B55" s="149" t="s">
        <v>75</v>
      </c>
      <c r="C55" s="150" t="s">
        <v>76</v>
      </c>
      <c r="D55" s="150"/>
      <c r="E55" s="150"/>
      <c r="F55" s="151" t="s">
        <v>32</v>
      </c>
      <c r="G55" s="152"/>
      <c r="H55" s="152"/>
      <c r="I55" s="152" t="n">
        <v>27799.2</v>
      </c>
      <c r="J55" s="153" t="n">
        <f aca="false">IF(I70=0,"",I55/I70*100)</f>
        <v>1.92925680834889</v>
      </c>
    </row>
    <row r="56" customFormat="false" ht="36.75" hidden="false" customHeight="true" outlineLevel="0" collapsed="false">
      <c r="A56" s="148"/>
      <c r="B56" s="149" t="s">
        <v>77</v>
      </c>
      <c r="C56" s="150" t="s">
        <v>78</v>
      </c>
      <c r="D56" s="150"/>
      <c r="E56" s="150"/>
      <c r="F56" s="151" t="s">
        <v>32</v>
      </c>
      <c r="G56" s="152"/>
      <c r="H56" s="152"/>
      <c r="I56" s="152" t="n">
        <v>39618</v>
      </c>
      <c r="J56" s="153" t="n">
        <f aca="false">IF(I70=0,"",I56/I70*100)</f>
        <v>2.74947826675466</v>
      </c>
    </row>
    <row r="57" customFormat="false" ht="36.75" hidden="false" customHeight="true" outlineLevel="0" collapsed="false">
      <c r="A57" s="148"/>
      <c r="B57" s="149" t="s">
        <v>79</v>
      </c>
      <c r="C57" s="150" t="s">
        <v>80</v>
      </c>
      <c r="D57" s="150"/>
      <c r="E57" s="150"/>
      <c r="F57" s="151" t="s">
        <v>32</v>
      </c>
      <c r="G57" s="152"/>
      <c r="H57" s="152"/>
      <c r="I57" s="152" t="n">
        <v>46476.39</v>
      </c>
      <c r="J57" s="153" t="n">
        <f aca="false">IF(I70=0,"",I57/I70*100)</f>
        <v>3.22544864006799</v>
      </c>
    </row>
    <row r="58" customFormat="false" ht="36.75" hidden="false" customHeight="true" outlineLevel="0" collapsed="false">
      <c r="A58" s="148"/>
      <c r="B58" s="149" t="s">
        <v>81</v>
      </c>
      <c r="C58" s="150" t="s">
        <v>82</v>
      </c>
      <c r="D58" s="150"/>
      <c r="E58" s="150"/>
      <c r="F58" s="151" t="s">
        <v>32</v>
      </c>
      <c r="G58" s="152"/>
      <c r="H58" s="152"/>
      <c r="I58" s="152" t="n">
        <v>41861.58</v>
      </c>
      <c r="J58" s="153" t="n">
        <f aca="false">IF(I70=0,"",I58/I70*100)</f>
        <v>2.90518209960149</v>
      </c>
    </row>
    <row r="59" customFormat="false" ht="36.75" hidden="false" customHeight="true" outlineLevel="0" collapsed="false">
      <c r="A59" s="148"/>
      <c r="B59" s="149" t="s">
        <v>83</v>
      </c>
      <c r="C59" s="150" t="s">
        <v>84</v>
      </c>
      <c r="D59" s="150"/>
      <c r="E59" s="150"/>
      <c r="F59" s="151" t="s">
        <v>32</v>
      </c>
      <c r="G59" s="152"/>
      <c r="H59" s="152"/>
      <c r="I59" s="152" t="n">
        <v>37269.42</v>
      </c>
      <c r="J59" s="153" t="n">
        <f aca="false">IF(I70=0,"",I59/I70*100)</f>
        <v>2.58648746288433</v>
      </c>
    </row>
    <row r="60" customFormat="false" ht="36.75" hidden="false" customHeight="true" outlineLevel="0" collapsed="false">
      <c r="A60" s="148"/>
      <c r="B60" s="149" t="s">
        <v>85</v>
      </c>
      <c r="C60" s="150" t="s">
        <v>86</v>
      </c>
      <c r="D60" s="150"/>
      <c r="E60" s="150"/>
      <c r="F60" s="151" t="s">
        <v>32</v>
      </c>
      <c r="G60" s="152"/>
      <c r="H60" s="152"/>
      <c r="I60" s="152" t="n">
        <v>17654</v>
      </c>
      <c r="J60" s="153" t="n">
        <f aca="false">IF(I70=0,"",I60/I70*100)</f>
        <v>1.22518272808539</v>
      </c>
    </row>
    <row r="61" customFormat="false" ht="36.75" hidden="false" customHeight="true" outlineLevel="0" collapsed="false">
      <c r="A61" s="148"/>
      <c r="B61" s="149" t="s">
        <v>87</v>
      </c>
      <c r="C61" s="150" t="s">
        <v>88</v>
      </c>
      <c r="D61" s="150"/>
      <c r="E61" s="150"/>
      <c r="F61" s="151" t="s">
        <v>33</v>
      </c>
      <c r="G61" s="152"/>
      <c r="H61" s="152"/>
      <c r="I61" s="152" t="n">
        <v>4919.5</v>
      </c>
      <c r="J61" s="153" t="n">
        <f aca="false">IF(I70=0,"",I61/I70*100)</f>
        <v>0.341411942382239</v>
      </c>
    </row>
    <row r="62" customFormat="false" ht="36.75" hidden="false" customHeight="true" outlineLevel="0" collapsed="false">
      <c r="A62" s="148"/>
      <c r="B62" s="149" t="s">
        <v>89</v>
      </c>
      <c r="C62" s="150" t="s">
        <v>90</v>
      </c>
      <c r="D62" s="150"/>
      <c r="E62" s="150"/>
      <c r="F62" s="151" t="s">
        <v>33</v>
      </c>
      <c r="G62" s="152"/>
      <c r="H62" s="152"/>
      <c r="I62" s="152" t="n">
        <v>12276</v>
      </c>
      <c r="J62" s="153" t="n">
        <f aca="false">IF(I70=0,"",I62/I70*100)</f>
        <v>0.851951012233839</v>
      </c>
    </row>
    <row r="63" customFormat="false" ht="36.75" hidden="false" customHeight="true" outlineLevel="0" collapsed="false">
      <c r="A63" s="148"/>
      <c r="B63" s="149" t="s">
        <v>91</v>
      </c>
      <c r="C63" s="150" t="s">
        <v>92</v>
      </c>
      <c r="D63" s="150"/>
      <c r="E63" s="150"/>
      <c r="F63" s="151" t="s">
        <v>33</v>
      </c>
      <c r="G63" s="152"/>
      <c r="H63" s="152"/>
      <c r="I63" s="152" t="n">
        <v>28411.63</v>
      </c>
      <c r="J63" s="153" t="n">
        <f aca="false">IF(I70=0,"",I63/I70*100)</f>
        <v>1.97175928133865</v>
      </c>
    </row>
    <row r="64" customFormat="false" ht="36.75" hidden="false" customHeight="true" outlineLevel="0" collapsed="false">
      <c r="A64" s="148"/>
      <c r="B64" s="149" t="s">
        <v>93</v>
      </c>
      <c r="C64" s="150" t="s">
        <v>94</v>
      </c>
      <c r="D64" s="150"/>
      <c r="E64" s="150"/>
      <c r="F64" s="151" t="s">
        <v>33</v>
      </c>
      <c r="G64" s="152"/>
      <c r="H64" s="152"/>
      <c r="I64" s="152" t="n">
        <v>1958.65</v>
      </c>
      <c r="J64" s="153" t="n">
        <f aca="false">IF(I70=0,"",I64/I70*100)</f>
        <v>0.13592976947799</v>
      </c>
    </row>
    <row r="65" customFormat="false" ht="36.75" hidden="false" customHeight="true" outlineLevel="0" collapsed="false">
      <c r="A65" s="148"/>
      <c r="B65" s="149" t="s">
        <v>95</v>
      </c>
      <c r="C65" s="150" t="s">
        <v>96</v>
      </c>
      <c r="D65" s="150"/>
      <c r="E65" s="150"/>
      <c r="F65" s="151" t="s">
        <v>33</v>
      </c>
      <c r="G65" s="152"/>
      <c r="H65" s="152"/>
      <c r="I65" s="152" t="n">
        <v>17738.68</v>
      </c>
      <c r="J65" s="153" t="n">
        <f aca="false">IF(I70=0,"",I65/I70*100)</f>
        <v>1.23105949671653</v>
      </c>
    </row>
    <row r="66" customFormat="false" ht="36.75" hidden="false" customHeight="true" outlineLevel="0" collapsed="false">
      <c r="A66" s="148"/>
      <c r="B66" s="149" t="s">
        <v>97</v>
      </c>
      <c r="C66" s="150" t="s">
        <v>98</v>
      </c>
      <c r="D66" s="150"/>
      <c r="E66" s="150"/>
      <c r="F66" s="151" t="s">
        <v>33</v>
      </c>
      <c r="G66" s="152"/>
      <c r="H66" s="152"/>
      <c r="I66" s="152" t="n">
        <v>39909.6</v>
      </c>
      <c r="J66" s="153" t="n">
        <f aca="false">IF(I70=0,"",I66/I70*100)</f>
        <v>2.7697152262828</v>
      </c>
    </row>
    <row r="67" customFormat="false" ht="36.75" hidden="false" customHeight="true" outlineLevel="0" collapsed="false">
      <c r="A67" s="148"/>
      <c r="B67" s="149" t="s">
        <v>99</v>
      </c>
      <c r="C67" s="150" t="s">
        <v>100</v>
      </c>
      <c r="D67" s="150"/>
      <c r="E67" s="150"/>
      <c r="F67" s="151" t="s">
        <v>33</v>
      </c>
      <c r="G67" s="152"/>
      <c r="H67" s="152"/>
      <c r="I67" s="152" t="n">
        <v>52016.8</v>
      </c>
      <c r="J67" s="153" t="n">
        <f aca="false">IF(I70=0,"",I67/I70*100)</f>
        <v>3.6099515650998</v>
      </c>
    </row>
    <row r="68" customFormat="false" ht="36.75" hidden="false" customHeight="true" outlineLevel="0" collapsed="false">
      <c r="A68" s="148"/>
      <c r="B68" s="149" t="s">
        <v>101</v>
      </c>
      <c r="C68" s="150" t="s">
        <v>102</v>
      </c>
      <c r="D68" s="150"/>
      <c r="E68" s="150"/>
      <c r="F68" s="151" t="s">
        <v>34</v>
      </c>
      <c r="G68" s="152"/>
      <c r="H68" s="152"/>
      <c r="I68" s="152" t="n">
        <v>12800</v>
      </c>
      <c r="J68" s="153" t="n">
        <f aca="false">IF(I70=0,"",I68/I70*100)</f>
        <v>0.888316467627333</v>
      </c>
    </row>
    <row r="69" customFormat="false" ht="36.75" hidden="false" customHeight="true" outlineLevel="0" collapsed="false">
      <c r="A69" s="148"/>
      <c r="B69" s="149" t="s">
        <v>35</v>
      </c>
      <c r="C69" s="150" t="s">
        <v>36</v>
      </c>
      <c r="D69" s="150"/>
      <c r="E69" s="150"/>
      <c r="F69" s="151" t="s">
        <v>35</v>
      </c>
      <c r="G69" s="152"/>
      <c r="H69" s="152"/>
      <c r="I69" s="152" t="n">
        <v>35000</v>
      </c>
      <c r="J69" s="153" t="n">
        <f aca="false">IF(I70=0,"",I69/I70*100)</f>
        <v>2.42899034116849</v>
      </c>
    </row>
    <row r="70" customFormat="false" ht="25.5" hidden="false" customHeight="true" outlineLevel="0" collapsed="false">
      <c r="A70" s="154"/>
      <c r="B70" s="155" t="s">
        <v>59</v>
      </c>
      <c r="C70" s="156"/>
      <c r="D70" s="157"/>
      <c r="E70" s="157"/>
      <c r="F70" s="158"/>
      <c r="G70" s="159"/>
      <c r="H70" s="159"/>
      <c r="I70" s="159" t="n">
        <f aca="false">SUM(I49:I69)</f>
        <v>1440927.92</v>
      </c>
      <c r="J70" s="160" t="n">
        <f aca="false">SUM(J49:J69)</f>
        <v>100</v>
      </c>
    </row>
  </sheetData>
  <mergeCells count="66">
    <mergeCell ref="B1:J1"/>
    <mergeCell ref="E2:J2"/>
    <mergeCell ref="E3:J3"/>
    <mergeCell ref="E4:J4"/>
    <mergeCell ref="D5:G5"/>
    <mergeCell ref="D6:G6"/>
    <mergeCell ref="E7:G7"/>
    <mergeCell ref="D11:G11"/>
    <mergeCell ref="D12:G12"/>
    <mergeCell ref="E13:G13"/>
    <mergeCell ref="E15:F15"/>
    <mergeCell ref="G15:H15"/>
    <mergeCell ref="I15:J15"/>
    <mergeCell ref="E16:F16"/>
    <mergeCell ref="G16:H16"/>
    <mergeCell ref="I16:J16"/>
    <mergeCell ref="E17:F17"/>
    <mergeCell ref="G17:H17"/>
    <mergeCell ref="I17:J17"/>
    <mergeCell ref="E18:F18"/>
    <mergeCell ref="G18:H18"/>
    <mergeCell ref="I18:J18"/>
    <mergeCell ref="E19:F19"/>
    <mergeCell ref="G19:H19"/>
    <mergeCell ref="I19:J19"/>
    <mergeCell ref="E20:F20"/>
    <mergeCell ref="G20:H20"/>
    <mergeCell ref="I20:J20"/>
    <mergeCell ref="E21:F21"/>
    <mergeCell ref="G21:H21"/>
    <mergeCell ref="I21:J21"/>
    <mergeCell ref="G23:I23"/>
    <mergeCell ref="G24:I24"/>
    <mergeCell ref="G25:I25"/>
    <mergeCell ref="G26:I26"/>
    <mergeCell ref="G27:I27"/>
    <mergeCell ref="G28:I28"/>
    <mergeCell ref="G29:I29"/>
    <mergeCell ref="D34:E34"/>
    <mergeCell ref="G34:I34"/>
    <mergeCell ref="D35:E35"/>
    <mergeCell ref="C39:E39"/>
    <mergeCell ref="C40:E40"/>
    <mergeCell ref="C41:E41"/>
    <mergeCell ref="B42:E42"/>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s>
  <printOptions headings="false" gridLines="false" gridLinesSet="true" horizontalCentered="false" verticalCentered="false"/>
  <pageMargins left="0.39375" right="0.196527777777778" top="0.590277777777778" bottom="0.393055555555556" header="0.511805555555555" footer="0.196527777777778"/>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&amp;L&amp;9Zpracováno programem BUILDpower S,  © RTS, a.s.&amp;R&amp;9Stránka &amp;P z &amp;N</oddFooter>
  </headerFooter>
  <rowBreaks count="1" manualBreakCount="1">
    <brk id="36" man="true" max="16383" min="0"/>
  </rowBreaks>
  <legacyDrawing r:id="rId2"/>
</worksheet>
</file>

<file path=xl/worksheets/sheet3.xml><?xml version="1.0" encoding="utf-8"?>
<worksheet xmlns="http://schemas.openxmlformats.org/spreadsheetml/2006/main" xmlns:r="http://schemas.openxmlformats.org/officeDocument/2006/relationships">
  <sheetPr filterMode="false">
    <tabColor rgb="FFFF9966"/>
    <pageSetUpPr fitToPage="false"/>
  </sheetPr>
  <dimension ref="A1:G4"/>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7" topLeftCell="A8" activePane="bottomLeft" state="frozen"/>
      <selection pane="topLeft" activeCell="A1" activeCellId="0" sqref="A1"/>
      <selection pane="bottomLeft" activeCell="I8" activeCellId="0" sqref="I8"/>
    </sheetView>
  </sheetViews>
  <sheetFormatPr defaultRowHeight="13.2"/>
  <cols>
    <col collapsed="false" hidden="false" max="1" min="1" style="161" width="4.18367346938776"/>
    <col collapsed="false" hidden="false" max="2" min="2" style="161" width="14.1734693877551"/>
    <col collapsed="false" hidden="false" max="3" min="3" style="162" width="37.7959183673469"/>
    <col collapsed="false" hidden="false" max="4" min="4" style="161" width="4.45408163265306"/>
    <col collapsed="false" hidden="false" max="5" min="5" style="161" width="10.3928571428571"/>
    <col collapsed="false" hidden="false" max="6" min="6" style="161" width="9.71938775510204"/>
    <col collapsed="false" hidden="false" max="7" min="7" style="161" width="12.5561224489796"/>
    <col collapsed="false" hidden="false" max="1025" min="8" style="161" width="9.04591836734694"/>
  </cols>
  <sheetData>
    <row r="1" customFormat="false" ht="15.6" hidden="false" customHeight="false" outlineLevel="0" collapsed="false">
      <c r="A1" s="163" t="s">
        <v>103</v>
      </c>
      <c r="B1" s="163"/>
      <c r="C1" s="163"/>
      <c r="D1" s="163"/>
      <c r="E1" s="163"/>
      <c r="F1" s="163"/>
      <c r="G1" s="163"/>
    </row>
    <row r="2" customFormat="false" ht="24.9" hidden="false" customHeight="true" outlineLevel="0" collapsed="false">
      <c r="A2" s="164" t="s">
        <v>104</v>
      </c>
      <c r="B2" s="165"/>
      <c r="C2" s="166"/>
      <c r="D2" s="166"/>
      <c r="E2" s="166"/>
      <c r="F2" s="166"/>
      <c r="G2" s="166"/>
    </row>
    <row r="3" customFormat="false" ht="24.9" hidden="false" customHeight="true" outlineLevel="0" collapsed="false">
      <c r="A3" s="164" t="s">
        <v>105</v>
      </c>
      <c r="B3" s="165"/>
      <c r="C3" s="166"/>
      <c r="D3" s="166"/>
      <c r="E3" s="166"/>
      <c r="F3" s="166"/>
      <c r="G3" s="166"/>
    </row>
    <row r="4" customFormat="false" ht="24.9" hidden="false" customHeight="true" outlineLevel="0" collapsed="false">
      <c r="A4" s="164" t="s">
        <v>106</v>
      </c>
      <c r="B4" s="165"/>
      <c r="C4" s="166"/>
      <c r="D4" s="166"/>
      <c r="E4" s="166"/>
      <c r="F4" s="166"/>
      <c r="G4" s="166"/>
    </row>
  </sheetData>
  <mergeCells count="4">
    <mergeCell ref="A1:G1"/>
    <mergeCell ref="C2:G2"/>
    <mergeCell ref="C3:G3"/>
    <mergeCell ref="C4:G4"/>
  </mergeCells>
  <printOptions headings="false" gridLines="false" gridLinesSet="true" horizontalCentered="false" verticalCentered="false"/>
  <pageMargins left="0.590277777777778" right="0.39375" top="0.59027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&amp;L&amp;9Zpracováno programem 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BH276"/>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7" topLeftCell="A8" activePane="bottomLeft" state="frozen"/>
      <selection pane="topLeft" activeCell="A1" activeCellId="0" sqref="A1"/>
      <selection pane="bottomLeft" activeCell="A1" activeCellId="0" sqref="A1"/>
    </sheetView>
  </sheetViews>
  <sheetFormatPr defaultRowHeight="13.2"/>
  <cols>
    <col collapsed="false" hidden="false" max="1" min="1" style="0" width="3.37244897959184"/>
    <col collapsed="false" hidden="false" max="2" min="2" style="167" width="12.5561224489796"/>
    <col collapsed="false" hidden="false" max="3" min="3" style="167" width="37.7959183673469"/>
    <col collapsed="false" hidden="false" max="4" min="4" style="0" width="4.72448979591837"/>
    <col collapsed="false" hidden="false" max="5" min="5" style="0" width="10.530612244898"/>
    <col collapsed="false" hidden="false" max="6" min="6" style="0" width="9.71938775510204"/>
    <col collapsed="false" hidden="false" max="7" min="7" style="0" width="12.5561224489796"/>
    <col collapsed="false" hidden="true" max="18" min="8" style="0" width="0"/>
    <col collapsed="false" hidden="false" max="19" min="19" style="0" width="8.50510204081633"/>
    <col collapsed="false" hidden="false" max="20" min="20" style="0" width="9.17857142857143"/>
    <col collapsed="false" hidden="true" max="24" min="21" style="0" width="0"/>
    <col collapsed="false" hidden="false" max="28" min="25" style="0" width="8.50510204081633"/>
    <col collapsed="false" hidden="true" max="29" min="29" style="0" width="0"/>
    <col collapsed="false" hidden="false" max="30" min="30" style="0" width="8.50510204081633"/>
    <col collapsed="false" hidden="true" max="41" min="31" style="0" width="0"/>
    <col collapsed="false" hidden="false" max="52" min="42" style="0" width="8.50510204081633"/>
    <col collapsed="false" hidden="false" max="53" min="53" style="0" width="72.8979591836735"/>
    <col collapsed="false" hidden="false" max="1025" min="54" style="0" width="8.50510204081633"/>
  </cols>
  <sheetData>
    <row r="1" customFormat="false" ht="15.75" hidden="false" customHeight="true" outlineLevel="0" collapsed="false">
      <c r="A1" s="168" t="s">
        <v>103</v>
      </c>
      <c r="B1" s="168"/>
      <c r="C1" s="168"/>
      <c r="D1" s="168"/>
      <c r="E1" s="168"/>
      <c r="F1" s="168"/>
      <c r="G1" s="168"/>
      <c r="AG1" s="0" t="s">
        <v>107</v>
      </c>
    </row>
    <row r="2" customFormat="false" ht="25.05" hidden="false" customHeight="true" outlineLevel="0" collapsed="false">
      <c r="A2" s="164" t="s">
        <v>104</v>
      </c>
      <c r="B2" s="165" t="s">
        <v>5</v>
      </c>
      <c r="C2" s="169" t="s">
        <v>6</v>
      </c>
      <c r="D2" s="169"/>
      <c r="E2" s="169"/>
      <c r="F2" s="169"/>
      <c r="G2" s="169"/>
      <c r="AG2" s="0" t="s">
        <v>108</v>
      </c>
    </row>
    <row r="3" customFormat="false" ht="25.05" hidden="false" customHeight="true" outlineLevel="0" collapsed="false">
      <c r="A3" s="164" t="s">
        <v>105</v>
      </c>
      <c r="B3" s="165" t="s">
        <v>8</v>
      </c>
      <c r="C3" s="169" t="s">
        <v>9</v>
      </c>
      <c r="D3" s="169"/>
      <c r="E3" s="169"/>
      <c r="F3" s="169"/>
      <c r="G3" s="169"/>
      <c r="AC3" s="167" t="s">
        <v>108</v>
      </c>
      <c r="AG3" s="0" t="s">
        <v>109</v>
      </c>
    </row>
    <row r="4" customFormat="false" ht="25.05" hidden="false" customHeight="true" outlineLevel="0" collapsed="false">
      <c r="A4" s="170" t="s">
        <v>106</v>
      </c>
      <c r="B4" s="171" t="s">
        <v>11</v>
      </c>
      <c r="C4" s="172" t="s">
        <v>12</v>
      </c>
      <c r="D4" s="172"/>
      <c r="E4" s="172"/>
      <c r="F4" s="172"/>
      <c r="G4" s="172"/>
      <c r="AG4" s="0" t="s">
        <v>110</v>
      </c>
    </row>
    <row r="5" customFormat="false" ht="13.2" hidden="false" customHeight="false" outlineLevel="0" collapsed="false">
      <c r="B5" s="0"/>
      <c r="C5" s="0"/>
      <c r="D5" s="111"/>
    </row>
    <row r="6" customFormat="false" ht="39.6" hidden="false" customHeight="false" outlineLevel="0" collapsed="false">
      <c r="A6" s="173" t="s">
        <v>111</v>
      </c>
      <c r="B6" s="174" t="s">
        <v>112</v>
      </c>
      <c r="C6" s="174" t="s">
        <v>113</v>
      </c>
      <c r="D6" s="175" t="s">
        <v>114</v>
      </c>
      <c r="E6" s="173" t="s">
        <v>115</v>
      </c>
      <c r="F6" s="176" t="s">
        <v>116</v>
      </c>
      <c r="G6" s="173" t="s">
        <v>31</v>
      </c>
      <c r="H6" s="177" t="s">
        <v>117</v>
      </c>
      <c r="I6" s="177" t="s">
        <v>118</v>
      </c>
      <c r="J6" s="177" t="s">
        <v>119</v>
      </c>
      <c r="K6" s="177" t="s">
        <v>120</v>
      </c>
      <c r="L6" s="177" t="s">
        <v>121</v>
      </c>
      <c r="M6" s="177" t="s">
        <v>122</v>
      </c>
      <c r="N6" s="177" t="s">
        <v>123</v>
      </c>
      <c r="O6" s="177" t="s">
        <v>124</v>
      </c>
      <c r="P6" s="177" t="s">
        <v>125</v>
      </c>
      <c r="Q6" s="177" t="s">
        <v>126</v>
      </c>
      <c r="R6" s="177" t="s">
        <v>127</v>
      </c>
      <c r="S6" s="177" t="s">
        <v>128</v>
      </c>
      <c r="T6" s="177" t="s">
        <v>129</v>
      </c>
      <c r="U6" s="177" t="s">
        <v>130</v>
      </c>
      <c r="V6" s="177" t="s">
        <v>131</v>
      </c>
      <c r="W6" s="177" t="s">
        <v>132</v>
      </c>
      <c r="X6" s="177" t="s">
        <v>133</v>
      </c>
    </row>
    <row r="7" customFormat="false" ht="13.2" hidden="true" customHeight="false" outlineLevel="0" collapsed="false">
      <c r="A7" s="161"/>
      <c r="B7" s="178"/>
      <c r="C7" s="178"/>
      <c r="D7" s="179"/>
      <c r="E7" s="180"/>
      <c r="F7" s="181"/>
      <c r="G7" s="181"/>
      <c r="H7" s="181"/>
      <c r="I7" s="181"/>
      <c r="J7" s="181"/>
      <c r="K7" s="181"/>
      <c r="L7" s="181"/>
      <c r="M7" s="181"/>
      <c r="N7" s="181"/>
      <c r="O7" s="181"/>
      <c r="P7" s="181"/>
      <c r="Q7" s="181"/>
      <c r="R7" s="181"/>
      <c r="S7" s="181"/>
      <c r="T7" s="181"/>
      <c r="U7" s="181"/>
      <c r="V7" s="181"/>
      <c r="W7" s="181"/>
      <c r="X7" s="181"/>
    </row>
    <row r="8" customFormat="false" ht="26.4" hidden="false" customHeight="false" outlineLevel="0" collapsed="false">
      <c r="A8" s="182" t="s">
        <v>134</v>
      </c>
      <c r="B8" s="183" t="s">
        <v>8</v>
      </c>
      <c r="C8" s="184" t="s">
        <v>64</v>
      </c>
      <c r="D8" s="185"/>
      <c r="E8" s="186"/>
      <c r="F8" s="187"/>
      <c r="G8" s="187" t="n">
        <f aca="false">SUMIF(AG9:AG20,"&lt;&gt;NOR",G9:G20)</f>
        <v>32180.48</v>
      </c>
      <c r="H8" s="187"/>
      <c r="I8" s="187" t="n">
        <f aca="false">SUM(I9:I20)</f>
        <v>0</v>
      </c>
      <c r="J8" s="187"/>
      <c r="K8" s="187" t="n">
        <f aca="false">SUM(K9:K20)</f>
        <v>32180.48</v>
      </c>
      <c r="L8" s="187"/>
      <c r="M8" s="187" t="n">
        <f aca="false">SUM(M9:M20)</f>
        <v>38938.3808</v>
      </c>
      <c r="N8" s="187"/>
      <c r="O8" s="187" t="n">
        <f aca="false">SUM(O9:O20)</f>
        <v>0</v>
      </c>
      <c r="P8" s="187"/>
      <c r="Q8" s="187" t="n">
        <f aca="false">SUM(Q9:Q20)</f>
        <v>0</v>
      </c>
      <c r="R8" s="187"/>
      <c r="S8" s="187"/>
      <c r="T8" s="188"/>
      <c r="U8" s="189"/>
      <c r="V8" s="189" t="n">
        <f aca="false">SUM(V9:V20)</f>
        <v>2.79</v>
      </c>
      <c r="W8" s="189"/>
      <c r="X8" s="189"/>
      <c r="AG8" s="0" t="s">
        <v>135</v>
      </c>
    </row>
    <row r="9" customFormat="false" ht="13.2" hidden="false" customHeight="false" outlineLevel="1" collapsed="false">
      <c r="A9" s="190" t="n">
        <v>1</v>
      </c>
      <c r="B9" s="191" t="s">
        <v>136</v>
      </c>
      <c r="C9" s="192" t="s">
        <v>137</v>
      </c>
      <c r="D9" s="193" t="s">
        <v>138</v>
      </c>
      <c r="E9" s="194" t="n">
        <v>6.623</v>
      </c>
      <c r="F9" s="195" t="n">
        <v>1450</v>
      </c>
      <c r="G9" s="195" t="n">
        <f aca="false">ROUND(E9*F9,2)</f>
        <v>9603.35</v>
      </c>
      <c r="H9" s="195" t="n">
        <v>0</v>
      </c>
      <c r="I9" s="195" t="n">
        <f aca="false">ROUND(E9*H9,2)</f>
        <v>0</v>
      </c>
      <c r="J9" s="195" t="n">
        <v>1450</v>
      </c>
      <c r="K9" s="195" t="n">
        <f aca="false">ROUND(E9*J9,2)</f>
        <v>9603.35</v>
      </c>
      <c r="L9" s="195" t="n">
        <v>21</v>
      </c>
      <c r="M9" s="195" t="n">
        <f aca="false">G9*(1+L9/100)</f>
        <v>11620.0535</v>
      </c>
      <c r="N9" s="195" t="n">
        <v>0</v>
      </c>
      <c r="O9" s="195" t="n">
        <f aca="false">ROUND(E9*N9,2)</f>
        <v>0</v>
      </c>
      <c r="P9" s="195" t="n">
        <v>0</v>
      </c>
      <c r="Q9" s="195" t="n">
        <f aca="false">ROUND(E9*P9,2)</f>
        <v>0</v>
      </c>
      <c r="R9" s="195"/>
      <c r="S9" s="195" t="s">
        <v>139</v>
      </c>
      <c r="T9" s="196" t="s">
        <v>140</v>
      </c>
      <c r="U9" s="197" t="n">
        <v>0.37</v>
      </c>
      <c r="V9" s="197" t="n">
        <f aca="false">ROUND(E9*U9,2)</f>
        <v>2.45</v>
      </c>
      <c r="W9" s="197"/>
      <c r="X9" s="197" t="s">
        <v>141</v>
      </c>
      <c r="Y9" s="198"/>
      <c r="Z9" s="198"/>
      <c r="AA9" s="198"/>
      <c r="AB9" s="198"/>
      <c r="AC9" s="198"/>
      <c r="AD9" s="198"/>
      <c r="AE9" s="198"/>
      <c r="AF9" s="198"/>
      <c r="AG9" s="198" t="s">
        <v>142</v>
      </c>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row>
    <row r="10" customFormat="false" ht="13.2" hidden="false" customHeight="false" outlineLevel="1" collapsed="false">
      <c r="A10" s="199"/>
      <c r="B10" s="200"/>
      <c r="C10" s="201" t="s">
        <v>143</v>
      </c>
      <c r="D10" s="202"/>
      <c r="E10" s="203"/>
      <c r="F10" s="197"/>
      <c r="G10" s="197"/>
      <c r="H10" s="197"/>
      <c r="I10" s="197"/>
      <c r="J10" s="197"/>
      <c r="K10" s="197"/>
      <c r="L10" s="197"/>
      <c r="M10" s="197"/>
      <c r="N10" s="197"/>
      <c r="O10" s="197"/>
      <c r="P10" s="197"/>
      <c r="Q10" s="197"/>
      <c r="R10" s="197"/>
      <c r="S10" s="197"/>
      <c r="T10" s="197"/>
      <c r="U10" s="197"/>
      <c r="V10" s="197"/>
      <c r="W10" s="197"/>
      <c r="X10" s="197"/>
      <c r="Y10" s="198"/>
      <c r="Z10" s="198"/>
      <c r="AA10" s="198"/>
      <c r="AB10" s="198"/>
      <c r="AC10" s="198"/>
      <c r="AD10" s="198"/>
      <c r="AE10" s="198"/>
      <c r="AF10" s="198"/>
      <c r="AG10" s="198" t="s">
        <v>144</v>
      </c>
      <c r="AH10" s="198" t="n">
        <v>0</v>
      </c>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row>
    <row r="11" customFormat="false" ht="20.4" hidden="false" customHeight="false" outlineLevel="1" collapsed="false">
      <c r="A11" s="199"/>
      <c r="B11" s="200"/>
      <c r="C11" s="201" t="s">
        <v>145</v>
      </c>
      <c r="D11" s="202"/>
      <c r="E11" s="203" t="n">
        <v>5.91</v>
      </c>
      <c r="F11" s="197"/>
      <c r="G11" s="197"/>
      <c r="H11" s="197"/>
      <c r="I11" s="197"/>
      <c r="J11" s="197"/>
      <c r="K11" s="197"/>
      <c r="L11" s="197"/>
      <c r="M11" s="197"/>
      <c r="N11" s="197"/>
      <c r="O11" s="197"/>
      <c r="P11" s="197"/>
      <c r="Q11" s="197"/>
      <c r="R11" s="197"/>
      <c r="S11" s="197"/>
      <c r="T11" s="197"/>
      <c r="U11" s="197"/>
      <c r="V11" s="197"/>
      <c r="W11" s="197"/>
      <c r="X11" s="197"/>
      <c r="Y11" s="198"/>
      <c r="Z11" s="198"/>
      <c r="AA11" s="198"/>
      <c r="AB11" s="198"/>
      <c r="AC11" s="198"/>
      <c r="AD11" s="198"/>
      <c r="AE11" s="198"/>
      <c r="AF11" s="198"/>
      <c r="AG11" s="198" t="s">
        <v>144</v>
      </c>
      <c r="AH11" s="198" t="n">
        <v>0</v>
      </c>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row>
    <row r="12" customFormat="false" ht="20.4" hidden="false" customHeight="false" outlineLevel="1" collapsed="false">
      <c r="A12" s="199"/>
      <c r="B12" s="200"/>
      <c r="C12" s="201" t="s">
        <v>146</v>
      </c>
      <c r="D12" s="202"/>
      <c r="E12" s="203" t="n">
        <v>0.72</v>
      </c>
      <c r="F12" s="197"/>
      <c r="G12" s="197"/>
      <c r="H12" s="197"/>
      <c r="I12" s="197"/>
      <c r="J12" s="197"/>
      <c r="K12" s="197"/>
      <c r="L12" s="197"/>
      <c r="M12" s="197"/>
      <c r="N12" s="197"/>
      <c r="O12" s="197"/>
      <c r="P12" s="197"/>
      <c r="Q12" s="197"/>
      <c r="R12" s="197"/>
      <c r="S12" s="197"/>
      <c r="T12" s="197"/>
      <c r="U12" s="197"/>
      <c r="V12" s="197"/>
      <c r="W12" s="197"/>
      <c r="X12" s="197"/>
      <c r="Y12" s="198"/>
      <c r="Z12" s="198"/>
      <c r="AA12" s="198"/>
      <c r="AB12" s="198"/>
      <c r="AC12" s="198"/>
      <c r="AD12" s="198"/>
      <c r="AE12" s="198"/>
      <c r="AF12" s="198"/>
      <c r="AG12" s="198" t="s">
        <v>144</v>
      </c>
      <c r="AH12" s="198" t="n">
        <v>0</v>
      </c>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row>
    <row r="13" customFormat="false" ht="40.8" hidden="false" customHeight="false" outlineLevel="1" collapsed="false">
      <c r="A13" s="190" t="n">
        <v>2</v>
      </c>
      <c r="B13" s="191" t="s">
        <v>147</v>
      </c>
      <c r="C13" s="192" t="s">
        <v>148</v>
      </c>
      <c r="D13" s="193" t="s">
        <v>138</v>
      </c>
      <c r="E13" s="194" t="n">
        <v>18.143</v>
      </c>
      <c r="F13" s="195" t="n">
        <v>250</v>
      </c>
      <c r="G13" s="195" t="n">
        <f aca="false">ROUND(E13*F13,2)</f>
        <v>4535.75</v>
      </c>
      <c r="H13" s="195" t="n">
        <v>0</v>
      </c>
      <c r="I13" s="195" t="n">
        <f aca="false">ROUND(E13*H13,2)</f>
        <v>0</v>
      </c>
      <c r="J13" s="195" t="n">
        <v>250</v>
      </c>
      <c r="K13" s="195" t="n">
        <f aca="false">ROUND(E13*J13,2)</f>
        <v>4535.75</v>
      </c>
      <c r="L13" s="195" t="n">
        <v>21</v>
      </c>
      <c r="M13" s="195" t="n">
        <f aca="false">G13*(1+L13/100)</f>
        <v>5488.2575</v>
      </c>
      <c r="N13" s="195" t="n">
        <v>0</v>
      </c>
      <c r="O13" s="195" t="n">
        <f aca="false">ROUND(E13*N13,2)</f>
        <v>0</v>
      </c>
      <c r="P13" s="195" t="n">
        <v>0</v>
      </c>
      <c r="Q13" s="195" t="n">
        <f aca="false">ROUND(E13*P13,2)</f>
        <v>0</v>
      </c>
      <c r="R13" s="195"/>
      <c r="S13" s="195" t="s">
        <v>139</v>
      </c>
      <c r="T13" s="196" t="s">
        <v>140</v>
      </c>
      <c r="U13" s="197" t="n">
        <v>0.01</v>
      </c>
      <c r="V13" s="197" t="n">
        <f aca="false">ROUND(E13*U13,2)</f>
        <v>0.18</v>
      </c>
      <c r="W13" s="197"/>
      <c r="X13" s="197" t="s">
        <v>141</v>
      </c>
      <c r="Y13" s="198"/>
      <c r="Z13" s="198"/>
      <c r="AA13" s="198"/>
      <c r="AB13" s="198"/>
      <c r="AC13" s="198"/>
      <c r="AD13" s="198"/>
      <c r="AE13" s="198"/>
      <c r="AF13" s="198"/>
      <c r="AG13" s="198" t="s">
        <v>149</v>
      </c>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row>
    <row r="14" customFormat="false" ht="13.2" hidden="false" customHeight="false" outlineLevel="1" collapsed="false">
      <c r="A14" s="199"/>
      <c r="B14" s="200"/>
      <c r="C14" s="201" t="s">
        <v>150</v>
      </c>
      <c r="D14" s="202"/>
      <c r="E14" s="203" t="n">
        <v>18.14</v>
      </c>
      <c r="F14" s="197"/>
      <c r="G14" s="197"/>
      <c r="H14" s="197"/>
      <c r="I14" s="197"/>
      <c r="J14" s="197"/>
      <c r="K14" s="197"/>
      <c r="L14" s="197"/>
      <c r="M14" s="197"/>
      <c r="N14" s="197"/>
      <c r="O14" s="197"/>
      <c r="P14" s="197"/>
      <c r="Q14" s="197"/>
      <c r="R14" s="197"/>
      <c r="S14" s="197"/>
      <c r="T14" s="197"/>
      <c r="U14" s="197"/>
      <c r="V14" s="197"/>
      <c r="W14" s="197"/>
      <c r="X14" s="197"/>
      <c r="Y14" s="198"/>
      <c r="Z14" s="198"/>
      <c r="AA14" s="198"/>
      <c r="AB14" s="198"/>
      <c r="AC14" s="198"/>
      <c r="AD14" s="198"/>
      <c r="AE14" s="198"/>
      <c r="AF14" s="198"/>
      <c r="AG14" s="198" t="s">
        <v>144</v>
      </c>
      <c r="AH14" s="198" t="n">
        <v>0</v>
      </c>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row>
    <row r="15" customFormat="false" ht="13.2" hidden="false" customHeight="false" outlineLevel="1" collapsed="false">
      <c r="A15" s="204" t="n">
        <v>3</v>
      </c>
      <c r="B15" s="205" t="s">
        <v>151</v>
      </c>
      <c r="C15" s="206" t="s">
        <v>152</v>
      </c>
      <c r="D15" s="207" t="s">
        <v>138</v>
      </c>
      <c r="E15" s="208" t="n">
        <v>18.143</v>
      </c>
      <c r="F15" s="209" t="n">
        <v>14</v>
      </c>
      <c r="G15" s="209" t="n">
        <f aca="false">ROUND(E15*F15,2)</f>
        <v>254</v>
      </c>
      <c r="H15" s="209" t="n">
        <v>0</v>
      </c>
      <c r="I15" s="209" t="n">
        <f aca="false">ROUND(E15*H15,2)</f>
        <v>0</v>
      </c>
      <c r="J15" s="209" t="n">
        <v>14</v>
      </c>
      <c r="K15" s="209" t="n">
        <f aca="false">ROUND(E15*J15,2)</f>
        <v>254</v>
      </c>
      <c r="L15" s="209" t="n">
        <v>21</v>
      </c>
      <c r="M15" s="209" t="n">
        <f aca="false">G15*(1+L15/100)</f>
        <v>307.34</v>
      </c>
      <c r="N15" s="209" t="n">
        <v>0</v>
      </c>
      <c r="O15" s="209" t="n">
        <f aca="false">ROUND(E15*N15,2)</f>
        <v>0</v>
      </c>
      <c r="P15" s="209" t="n">
        <v>0</v>
      </c>
      <c r="Q15" s="209" t="n">
        <f aca="false">ROUND(E15*P15,2)</f>
        <v>0</v>
      </c>
      <c r="R15" s="209"/>
      <c r="S15" s="209" t="s">
        <v>139</v>
      </c>
      <c r="T15" s="210" t="s">
        <v>140</v>
      </c>
      <c r="U15" s="197" t="n">
        <v>0.009</v>
      </c>
      <c r="V15" s="197" t="n">
        <f aca="false">ROUND(E15*U15,2)</f>
        <v>0.16</v>
      </c>
      <c r="W15" s="197"/>
      <c r="X15" s="197" t="s">
        <v>141</v>
      </c>
      <c r="Y15" s="198"/>
      <c r="Z15" s="198"/>
      <c r="AA15" s="198"/>
      <c r="AB15" s="198"/>
      <c r="AC15" s="198"/>
      <c r="AD15" s="198"/>
      <c r="AE15" s="198"/>
      <c r="AF15" s="198"/>
      <c r="AG15" s="198" t="s">
        <v>149</v>
      </c>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row>
    <row r="16" customFormat="false" ht="30.6" hidden="false" customHeight="false" outlineLevel="1" collapsed="false">
      <c r="A16" s="190" t="n">
        <v>4</v>
      </c>
      <c r="B16" s="191" t="s">
        <v>153</v>
      </c>
      <c r="C16" s="192" t="s">
        <v>154</v>
      </c>
      <c r="D16" s="193" t="s">
        <v>155</v>
      </c>
      <c r="E16" s="194" t="n">
        <v>32.6574</v>
      </c>
      <c r="F16" s="195" t="n">
        <v>139</v>
      </c>
      <c r="G16" s="195" t="n">
        <f aca="false">ROUND(E16*F16,2)</f>
        <v>4539.38</v>
      </c>
      <c r="H16" s="195" t="n">
        <v>0</v>
      </c>
      <c r="I16" s="195" t="n">
        <f aca="false">ROUND(E16*H16,2)</f>
        <v>0</v>
      </c>
      <c r="J16" s="195" t="n">
        <v>139</v>
      </c>
      <c r="K16" s="195" t="n">
        <f aca="false">ROUND(E16*J16,2)</f>
        <v>4539.38</v>
      </c>
      <c r="L16" s="195" t="n">
        <v>21</v>
      </c>
      <c r="M16" s="195" t="n">
        <f aca="false">G16*(1+L16/100)</f>
        <v>5492.6498</v>
      </c>
      <c r="N16" s="195" t="n">
        <v>0</v>
      </c>
      <c r="O16" s="195" t="n">
        <f aca="false">ROUND(E16*N16,2)</f>
        <v>0</v>
      </c>
      <c r="P16" s="195" t="n">
        <v>0</v>
      </c>
      <c r="Q16" s="195" t="n">
        <f aca="false">ROUND(E16*P16,2)</f>
        <v>0</v>
      </c>
      <c r="R16" s="195"/>
      <c r="S16" s="195" t="s">
        <v>139</v>
      </c>
      <c r="T16" s="196" t="s">
        <v>140</v>
      </c>
      <c r="U16" s="197" t="n">
        <v>0</v>
      </c>
      <c r="V16" s="197" t="n">
        <f aca="false">ROUND(E16*U16,2)</f>
        <v>0</v>
      </c>
      <c r="W16" s="197"/>
      <c r="X16" s="197" t="s">
        <v>141</v>
      </c>
      <c r="Y16" s="198"/>
      <c r="Z16" s="198"/>
      <c r="AA16" s="198"/>
      <c r="AB16" s="198"/>
      <c r="AC16" s="198"/>
      <c r="AD16" s="198"/>
      <c r="AE16" s="198"/>
      <c r="AF16" s="198"/>
      <c r="AG16" s="198" t="s">
        <v>149</v>
      </c>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row>
    <row r="17" customFormat="false" ht="13.2" hidden="false" customHeight="false" outlineLevel="1" collapsed="false">
      <c r="A17" s="199"/>
      <c r="B17" s="200"/>
      <c r="C17" s="201" t="s">
        <v>156</v>
      </c>
      <c r="D17" s="202"/>
      <c r="E17" s="203" t="n">
        <v>32.66</v>
      </c>
      <c r="F17" s="197"/>
      <c r="G17" s="197"/>
      <c r="H17" s="197"/>
      <c r="I17" s="197"/>
      <c r="J17" s="197"/>
      <c r="K17" s="197"/>
      <c r="L17" s="197"/>
      <c r="M17" s="197"/>
      <c r="N17" s="197"/>
      <c r="O17" s="197"/>
      <c r="P17" s="197"/>
      <c r="Q17" s="197"/>
      <c r="R17" s="197"/>
      <c r="S17" s="197"/>
      <c r="T17" s="197"/>
      <c r="U17" s="197"/>
      <c r="V17" s="197"/>
      <c r="W17" s="197"/>
      <c r="X17" s="197"/>
      <c r="Y17" s="198"/>
      <c r="Z17" s="198"/>
      <c r="AA17" s="198"/>
      <c r="AB17" s="198"/>
      <c r="AC17" s="198"/>
      <c r="AD17" s="198"/>
      <c r="AE17" s="198"/>
      <c r="AF17" s="198"/>
      <c r="AG17" s="198" t="s">
        <v>144</v>
      </c>
      <c r="AH17" s="198" t="n">
        <v>0</v>
      </c>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row>
    <row r="18" customFormat="false" ht="20.4" hidden="false" customHeight="false" outlineLevel="1" collapsed="false">
      <c r="A18" s="190" t="n">
        <v>5</v>
      </c>
      <c r="B18" s="191" t="s">
        <v>157</v>
      </c>
      <c r="C18" s="192" t="s">
        <v>158</v>
      </c>
      <c r="D18" s="193" t="s">
        <v>138</v>
      </c>
      <c r="E18" s="194" t="n">
        <v>11.52</v>
      </c>
      <c r="F18" s="195" t="n">
        <v>1150</v>
      </c>
      <c r="G18" s="195" t="n">
        <f aca="false">ROUND(E18*F18,2)</f>
        <v>13248</v>
      </c>
      <c r="H18" s="195" t="n">
        <v>0</v>
      </c>
      <c r="I18" s="195" t="n">
        <f aca="false">ROUND(E18*H18,2)</f>
        <v>0</v>
      </c>
      <c r="J18" s="195" t="n">
        <v>1150</v>
      </c>
      <c r="K18" s="195" t="n">
        <f aca="false">ROUND(E18*J18,2)</f>
        <v>13248</v>
      </c>
      <c r="L18" s="195" t="n">
        <v>21</v>
      </c>
      <c r="M18" s="195" t="n">
        <f aca="false">G18*(1+L18/100)</f>
        <v>16030.08</v>
      </c>
      <c r="N18" s="195" t="n">
        <v>0</v>
      </c>
      <c r="O18" s="195" t="n">
        <f aca="false">ROUND(E18*N18,2)</f>
        <v>0</v>
      </c>
      <c r="P18" s="195" t="n">
        <v>0</v>
      </c>
      <c r="Q18" s="195" t="n">
        <f aca="false">ROUND(E18*P18,2)</f>
        <v>0</v>
      </c>
      <c r="R18" s="195"/>
      <c r="S18" s="195" t="s">
        <v>139</v>
      </c>
      <c r="T18" s="196" t="s">
        <v>140</v>
      </c>
      <c r="U18" s="197" t="n">
        <v>0</v>
      </c>
      <c r="V18" s="197" t="n">
        <f aca="false">ROUND(E18*U18,2)</f>
        <v>0</v>
      </c>
      <c r="W18" s="197"/>
      <c r="X18" s="197" t="s">
        <v>159</v>
      </c>
      <c r="Y18" s="198"/>
      <c r="Z18" s="198"/>
      <c r="AA18" s="198"/>
      <c r="AB18" s="198"/>
      <c r="AC18" s="198"/>
      <c r="AD18" s="198"/>
      <c r="AE18" s="198"/>
      <c r="AF18" s="198"/>
      <c r="AG18" s="198" t="s">
        <v>160</v>
      </c>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row>
    <row r="19" customFormat="false" ht="20.4" hidden="false" customHeight="false" outlineLevel="1" collapsed="false">
      <c r="A19" s="199"/>
      <c r="B19" s="200"/>
      <c r="C19" s="201" t="s">
        <v>161</v>
      </c>
      <c r="D19" s="202"/>
      <c r="E19" s="203" t="n">
        <v>10.2</v>
      </c>
      <c r="F19" s="197"/>
      <c r="G19" s="197"/>
      <c r="H19" s="197"/>
      <c r="I19" s="197"/>
      <c r="J19" s="197"/>
      <c r="K19" s="197"/>
      <c r="L19" s="197"/>
      <c r="M19" s="197"/>
      <c r="N19" s="197"/>
      <c r="O19" s="197"/>
      <c r="P19" s="197"/>
      <c r="Q19" s="197"/>
      <c r="R19" s="197"/>
      <c r="S19" s="197"/>
      <c r="T19" s="197"/>
      <c r="U19" s="197"/>
      <c r="V19" s="197"/>
      <c r="W19" s="197"/>
      <c r="X19" s="197"/>
      <c r="Y19" s="198"/>
      <c r="Z19" s="198"/>
      <c r="AA19" s="198"/>
      <c r="AB19" s="198"/>
      <c r="AC19" s="198"/>
      <c r="AD19" s="198"/>
      <c r="AE19" s="198"/>
      <c r="AF19" s="198"/>
      <c r="AG19" s="198" t="s">
        <v>144</v>
      </c>
      <c r="AH19" s="198" t="n">
        <v>0</v>
      </c>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row>
    <row r="20" customFormat="false" ht="13.2" hidden="false" customHeight="false" outlineLevel="1" collapsed="false">
      <c r="A20" s="199"/>
      <c r="B20" s="200"/>
      <c r="C20" s="201" t="s">
        <v>162</v>
      </c>
      <c r="D20" s="202"/>
      <c r="E20" s="203" t="n">
        <v>1.32</v>
      </c>
      <c r="F20" s="197"/>
      <c r="G20" s="197"/>
      <c r="H20" s="197"/>
      <c r="I20" s="197"/>
      <c r="J20" s="197"/>
      <c r="K20" s="197"/>
      <c r="L20" s="197"/>
      <c r="M20" s="197"/>
      <c r="N20" s="197"/>
      <c r="O20" s="197"/>
      <c r="P20" s="197"/>
      <c r="Q20" s="197"/>
      <c r="R20" s="197"/>
      <c r="S20" s="197"/>
      <c r="T20" s="197"/>
      <c r="U20" s="197"/>
      <c r="V20" s="197"/>
      <c r="W20" s="197"/>
      <c r="X20" s="197"/>
      <c r="Y20" s="198"/>
      <c r="Z20" s="198"/>
      <c r="AA20" s="198"/>
      <c r="AB20" s="198"/>
      <c r="AC20" s="198"/>
      <c r="AD20" s="198"/>
      <c r="AE20" s="198"/>
      <c r="AF20" s="198"/>
      <c r="AG20" s="198" t="s">
        <v>144</v>
      </c>
      <c r="AH20" s="198" t="n">
        <v>0</v>
      </c>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row>
    <row r="21" customFormat="false" ht="26.4" hidden="false" customHeight="false" outlineLevel="0" collapsed="false">
      <c r="A21" s="182" t="s">
        <v>134</v>
      </c>
      <c r="B21" s="183" t="s">
        <v>65</v>
      </c>
      <c r="C21" s="184" t="s">
        <v>66</v>
      </c>
      <c r="D21" s="185"/>
      <c r="E21" s="186"/>
      <c r="F21" s="187"/>
      <c r="G21" s="187" t="n">
        <f aca="false">SUMIF(AG22:AG43,"&lt;&gt;NOR",G22:G43)</f>
        <v>87253.79</v>
      </c>
      <c r="H21" s="187"/>
      <c r="I21" s="187" t="n">
        <f aca="false">SUM(I22:I43)</f>
        <v>40652.17</v>
      </c>
      <c r="J21" s="187"/>
      <c r="K21" s="187" t="n">
        <f aca="false">SUM(K22:K43)</f>
        <v>46601.62</v>
      </c>
      <c r="L21" s="187"/>
      <c r="M21" s="187" t="n">
        <f aca="false">SUM(M22:M43)</f>
        <v>105577.0859</v>
      </c>
      <c r="N21" s="187"/>
      <c r="O21" s="187" t="n">
        <f aca="false">SUM(O22:O43)</f>
        <v>44.48</v>
      </c>
      <c r="P21" s="187"/>
      <c r="Q21" s="187" t="n">
        <f aca="false">SUM(Q22:Q43)</f>
        <v>1.3</v>
      </c>
      <c r="R21" s="187"/>
      <c r="S21" s="187"/>
      <c r="T21" s="188"/>
      <c r="U21" s="189"/>
      <c r="V21" s="189" t="n">
        <f aca="false">SUM(V22:V43)</f>
        <v>94.56</v>
      </c>
      <c r="W21" s="189"/>
      <c r="X21" s="189"/>
      <c r="AG21" s="0" t="s">
        <v>135</v>
      </c>
    </row>
    <row r="22" customFormat="false" ht="13.2" hidden="false" customHeight="false" outlineLevel="1" collapsed="false">
      <c r="A22" s="190" t="n">
        <v>6</v>
      </c>
      <c r="B22" s="191" t="s">
        <v>163</v>
      </c>
      <c r="C22" s="192" t="s">
        <v>164</v>
      </c>
      <c r="D22" s="193" t="s">
        <v>138</v>
      </c>
      <c r="E22" s="194" t="n">
        <v>4.608</v>
      </c>
      <c r="F22" s="195" t="n">
        <v>2445</v>
      </c>
      <c r="G22" s="195" t="n">
        <f aca="false">ROUND(E22*F22,2)</f>
        <v>11266.56</v>
      </c>
      <c r="H22" s="195" t="n">
        <v>2193.19</v>
      </c>
      <c r="I22" s="195" t="n">
        <f aca="false">ROUND(E22*H22,2)</f>
        <v>10106.22</v>
      </c>
      <c r="J22" s="195" t="n">
        <v>251.81</v>
      </c>
      <c r="K22" s="195" t="n">
        <f aca="false">ROUND(E22*J22,2)</f>
        <v>1160.34</v>
      </c>
      <c r="L22" s="195" t="n">
        <v>21</v>
      </c>
      <c r="M22" s="195" t="n">
        <f aca="false">G22*(1+L22/100)</f>
        <v>13632.5376</v>
      </c>
      <c r="N22" s="195" t="n">
        <v>2.525</v>
      </c>
      <c r="O22" s="195" t="n">
        <f aca="false">ROUND(E22*N22,2)</f>
        <v>11.64</v>
      </c>
      <c r="P22" s="195" t="n">
        <v>0</v>
      </c>
      <c r="Q22" s="195" t="n">
        <f aca="false">ROUND(E22*P22,2)</f>
        <v>0</v>
      </c>
      <c r="R22" s="195"/>
      <c r="S22" s="195" t="s">
        <v>139</v>
      </c>
      <c r="T22" s="196" t="s">
        <v>140</v>
      </c>
      <c r="U22" s="197" t="n">
        <v>0.48</v>
      </c>
      <c r="V22" s="197" t="n">
        <f aca="false">ROUND(E22*U22,2)</f>
        <v>2.21</v>
      </c>
      <c r="W22" s="197"/>
      <c r="X22" s="197" t="s">
        <v>141</v>
      </c>
      <c r="Y22" s="198"/>
      <c r="Z22" s="198"/>
      <c r="AA22" s="198"/>
      <c r="AB22" s="198"/>
      <c r="AC22" s="198"/>
      <c r="AD22" s="198"/>
      <c r="AE22" s="198"/>
      <c r="AF22" s="198"/>
      <c r="AG22" s="198" t="s">
        <v>149</v>
      </c>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row>
    <row r="23" customFormat="false" ht="20.4" hidden="false" customHeight="false" outlineLevel="1" collapsed="false">
      <c r="A23" s="199"/>
      <c r="B23" s="200"/>
      <c r="C23" s="201" t="s">
        <v>165</v>
      </c>
      <c r="D23" s="202"/>
      <c r="E23" s="203" t="n">
        <v>4.08</v>
      </c>
      <c r="F23" s="197"/>
      <c r="G23" s="197"/>
      <c r="H23" s="197"/>
      <c r="I23" s="197"/>
      <c r="J23" s="197"/>
      <c r="K23" s="197"/>
      <c r="L23" s="197"/>
      <c r="M23" s="197"/>
      <c r="N23" s="197"/>
      <c r="O23" s="197"/>
      <c r="P23" s="197"/>
      <c r="Q23" s="197"/>
      <c r="R23" s="197"/>
      <c r="S23" s="197"/>
      <c r="T23" s="197"/>
      <c r="U23" s="197"/>
      <c r="V23" s="197"/>
      <c r="W23" s="197"/>
      <c r="X23" s="197"/>
      <c r="Y23" s="198"/>
      <c r="Z23" s="198"/>
      <c r="AA23" s="198"/>
      <c r="AB23" s="198"/>
      <c r="AC23" s="198"/>
      <c r="AD23" s="198"/>
      <c r="AE23" s="198"/>
      <c r="AF23" s="198"/>
      <c r="AG23" s="198" t="s">
        <v>144</v>
      </c>
      <c r="AH23" s="198" t="n">
        <v>0</v>
      </c>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row>
    <row r="24" customFormat="false" ht="13.2" hidden="false" customHeight="false" outlineLevel="1" collapsed="false">
      <c r="A24" s="199"/>
      <c r="B24" s="200"/>
      <c r="C24" s="201" t="s">
        <v>166</v>
      </c>
      <c r="D24" s="202"/>
      <c r="E24" s="203" t="n">
        <v>0.53</v>
      </c>
      <c r="F24" s="197"/>
      <c r="G24" s="197"/>
      <c r="H24" s="197"/>
      <c r="I24" s="197"/>
      <c r="J24" s="197"/>
      <c r="K24" s="197"/>
      <c r="L24" s="197"/>
      <c r="M24" s="197"/>
      <c r="N24" s="197"/>
      <c r="O24" s="197"/>
      <c r="P24" s="197"/>
      <c r="Q24" s="197"/>
      <c r="R24" s="197"/>
      <c r="S24" s="197"/>
      <c r="T24" s="197"/>
      <c r="U24" s="197"/>
      <c r="V24" s="197"/>
      <c r="W24" s="197"/>
      <c r="X24" s="197"/>
      <c r="Y24" s="198"/>
      <c r="Z24" s="198"/>
      <c r="AA24" s="198"/>
      <c r="AB24" s="198"/>
      <c r="AC24" s="198"/>
      <c r="AD24" s="198"/>
      <c r="AE24" s="198"/>
      <c r="AF24" s="198"/>
      <c r="AG24" s="198" t="s">
        <v>144</v>
      </c>
      <c r="AH24" s="198" t="n">
        <v>0</v>
      </c>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row>
    <row r="25" customFormat="false" ht="20.4" hidden="false" customHeight="false" outlineLevel="1" collapsed="false">
      <c r="A25" s="190" t="n">
        <v>7</v>
      </c>
      <c r="B25" s="191" t="s">
        <v>167</v>
      </c>
      <c r="C25" s="192" t="s">
        <v>168</v>
      </c>
      <c r="D25" s="193" t="s">
        <v>138</v>
      </c>
      <c r="E25" s="194" t="n">
        <v>6.623</v>
      </c>
      <c r="F25" s="195" t="n">
        <v>3200</v>
      </c>
      <c r="G25" s="195" t="n">
        <f aca="false">ROUND(E25*F25,2)</f>
        <v>21193.6</v>
      </c>
      <c r="H25" s="195" t="n">
        <v>2357.21</v>
      </c>
      <c r="I25" s="195" t="n">
        <f aca="false">ROUND(E25*H25,2)</f>
        <v>15611.8</v>
      </c>
      <c r="J25" s="195" t="n">
        <v>842.79</v>
      </c>
      <c r="K25" s="195" t="n">
        <f aca="false">ROUND(E25*J25,2)</f>
        <v>5581.8</v>
      </c>
      <c r="L25" s="195" t="n">
        <v>21</v>
      </c>
      <c r="M25" s="195" t="n">
        <f aca="false">G25*(1+L25/100)</f>
        <v>25644.256</v>
      </c>
      <c r="N25" s="195" t="n">
        <v>2.53013</v>
      </c>
      <c r="O25" s="195" t="n">
        <f aca="false">ROUND(E25*N25,2)</f>
        <v>16.76</v>
      </c>
      <c r="P25" s="195" t="n">
        <v>0</v>
      </c>
      <c r="Q25" s="195" t="n">
        <f aca="false">ROUND(E25*P25,2)</f>
        <v>0</v>
      </c>
      <c r="R25" s="195"/>
      <c r="S25" s="195" t="s">
        <v>139</v>
      </c>
      <c r="T25" s="196" t="s">
        <v>140</v>
      </c>
      <c r="U25" s="197" t="n">
        <v>2.07</v>
      </c>
      <c r="V25" s="197" t="n">
        <f aca="false">ROUND(E25*U25,2)</f>
        <v>13.71</v>
      </c>
      <c r="W25" s="197"/>
      <c r="X25" s="197" t="s">
        <v>141</v>
      </c>
      <c r="Y25" s="198"/>
      <c r="Z25" s="198"/>
      <c r="AA25" s="198"/>
      <c r="AB25" s="198"/>
      <c r="AC25" s="198"/>
      <c r="AD25" s="198"/>
      <c r="AE25" s="198"/>
      <c r="AF25" s="198"/>
      <c r="AG25" s="198" t="s">
        <v>142</v>
      </c>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row>
    <row r="26" customFormat="false" ht="13.2" hidden="false" customHeight="true" outlineLevel="1" collapsed="false">
      <c r="A26" s="199"/>
      <c r="B26" s="200"/>
      <c r="C26" s="211" t="s">
        <v>169</v>
      </c>
      <c r="D26" s="211"/>
      <c r="E26" s="211"/>
      <c r="F26" s="211"/>
      <c r="G26" s="211"/>
      <c r="H26" s="197"/>
      <c r="I26" s="197"/>
      <c r="J26" s="197"/>
      <c r="K26" s="197"/>
      <c r="L26" s="197"/>
      <c r="M26" s="197"/>
      <c r="N26" s="197"/>
      <c r="O26" s="197"/>
      <c r="P26" s="197"/>
      <c r="Q26" s="197"/>
      <c r="R26" s="197"/>
      <c r="S26" s="197"/>
      <c r="T26" s="197"/>
      <c r="U26" s="197"/>
      <c r="V26" s="197"/>
      <c r="W26" s="197"/>
      <c r="X26" s="197"/>
      <c r="Y26" s="198"/>
      <c r="Z26" s="198"/>
      <c r="AA26" s="198"/>
      <c r="AB26" s="198"/>
      <c r="AC26" s="198"/>
      <c r="AD26" s="198"/>
      <c r="AE26" s="198"/>
      <c r="AF26" s="198"/>
      <c r="AG26" s="198" t="s">
        <v>170</v>
      </c>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row>
    <row r="27" customFormat="false" ht="20.4" hidden="false" customHeight="false" outlineLevel="1" collapsed="false">
      <c r="A27" s="199"/>
      <c r="B27" s="200"/>
      <c r="C27" s="201" t="s">
        <v>145</v>
      </c>
      <c r="D27" s="202"/>
      <c r="E27" s="203" t="n">
        <v>5.91</v>
      </c>
      <c r="F27" s="197"/>
      <c r="G27" s="197"/>
      <c r="H27" s="197"/>
      <c r="I27" s="197"/>
      <c r="J27" s="197"/>
      <c r="K27" s="197"/>
      <c r="L27" s="197"/>
      <c r="M27" s="197"/>
      <c r="N27" s="197"/>
      <c r="O27" s="197"/>
      <c r="P27" s="197"/>
      <c r="Q27" s="197"/>
      <c r="R27" s="197"/>
      <c r="S27" s="197"/>
      <c r="T27" s="197"/>
      <c r="U27" s="197"/>
      <c r="V27" s="197"/>
      <c r="W27" s="197"/>
      <c r="X27" s="197"/>
      <c r="Y27" s="198"/>
      <c r="Z27" s="198"/>
      <c r="AA27" s="198"/>
      <c r="AB27" s="198"/>
      <c r="AC27" s="198"/>
      <c r="AD27" s="198"/>
      <c r="AE27" s="198"/>
      <c r="AF27" s="198"/>
      <c r="AG27" s="198" t="s">
        <v>144</v>
      </c>
      <c r="AH27" s="198" t="n">
        <v>0</v>
      </c>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row>
    <row r="28" customFormat="false" ht="20.4" hidden="false" customHeight="false" outlineLevel="1" collapsed="false">
      <c r="A28" s="199"/>
      <c r="B28" s="200"/>
      <c r="C28" s="201" t="s">
        <v>146</v>
      </c>
      <c r="D28" s="202"/>
      <c r="E28" s="203" t="n">
        <v>0.72</v>
      </c>
      <c r="F28" s="197"/>
      <c r="G28" s="197"/>
      <c r="H28" s="197"/>
      <c r="I28" s="197"/>
      <c r="J28" s="197"/>
      <c r="K28" s="197"/>
      <c r="L28" s="197"/>
      <c r="M28" s="197"/>
      <c r="N28" s="197"/>
      <c r="O28" s="197"/>
      <c r="P28" s="197"/>
      <c r="Q28" s="197"/>
      <c r="R28" s="197"/>
      <c r="S28" s="197"/>
      <c r="T28" s="197"/>
      <c r="U28" s="197"/>
      <c r="V28" s="197"/>
      <c r="W28" s="197"/>
      <c r="X28" s="197"/>
      <c r="Y28" s="198"/>
      <c r="Z28" s="198"/>
      <c r="AA28" s="198"/>
      <c r="AB28" s="198"/>
      <c r="AC28" s="198"/>
      <c r="AD28" s="198"/>
      <c r="AE28" s="198"/>
      <c r="AF28" s="198"/>
      <c r="AG28" s="198" t="s">
        <v>144</v>
      </c>
      <c r="AH28" s="198" t="n">
        <v>0</v>
      </c>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row>
    <row r="29" customFormat="false" ht="13.2" hidden="false" customHeight="false" outlineLevel="1" collapsed="false">
      <c r="A29" s="190" t="n">
        <v>8</v>
      </c>
      <c r="B29" s="191" t="s">
        <v>171</v>
      </c>
      <c r="C29" s="192" t="s">
        <v>172</v>
      </c>
      <c r="D29" s="193" t="s">
        <v>173</v>
      </c>
      <c r="E29" s="194" t="n">
        <v>36.69</v>
      </c>
      <c r="F29" s="195" t="n">
        <v>550</v>
      </c>
      <c r="G29" s="195" t="n">
        <f aca="false">ROUND(E29*F29,2)</f>
        <v>20179.5</v>
      </c>
      <c r="H29" s="195" t="n">
        <v>169.2</v>
      </c>
      <c r="I29" s="195" t="n">
        <f aca="false">ROUND(E29*H29,2)</f>
        <v>6207.95</v>
      </c>
      <c r="J29" s="195" t="n">
        <v>380.8</v>
      </c>
      <c r="K29" s="195" t="n">
        <f aca="false">ROUND(E29*J29,2)</f>
        <v>13971.55</v>
      </c>
      <c r="L29" s="195" t="n">
        <v>21</v>
      </c>
      <c r="M29" s="195" t="n">
        <f aca="false">G29*(1+L29/100)</f>
        <v>24417.195</v>
      </c>
      <c r="N29" s="195" t="n">
        <v>0.03525</v>
      </c>
      <c r="O29" s="195" t="n">
        <f aca="false">ROUND(E29*N29,2)</f>
        <v>1.29</v>
      </c>
      <c r="P29" s="195" t="n">
        <v>0</v>
      </c>
      <c r="Q29" s="195" t="n">
        <f aca="false">ROUND(E29*P29,2)</f>
        <v>0</v>
      </c>
      <c r="R29" s="195"/>
      <c r="S29" s="195" t="s">
        <v>139</v>
      </c>
      <c r="T29" s="196" t="s">
        <v>140</v>
      </c>
      <c r="U29" s="197" t="n">
        <v>0.74</v>
      </c>
      <c r="V29" s="197" t="n">
        <f aca="false">ROUND(E29*U29,2)</f>
        <v>27.15</v>
      </c>
      <c r="W29" s="197"/>
      <c r="X29" s="197" t="s">
        <v>141</v>
      </c>
      <c r="Y29" s="198"/>
      <c r="Z29" s="198"/>
      <c r="AA29" s="198"/>
      <c r="AB29" s="198"/>
      <c r="AC29" s="198"/>
      <c r="AD29" s="198"/>
      <c r="AE29" s="198"/>
      <c r="AF29" s="198"/>
      <c r="AG29" s="198" t="s">
        <v>142</v>
      </c>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row>
    <row r="30" customFormat="false" ht="20.4" hidden="false" customHeight="false" outlineLevel="1" collapsed="false">
      <c r="A30" s="199"/>
      <c r="B30" s="200"/>
      <c r="C30" s="201" t="s">
        <v>174</v>
      </c>
      <c r="D30" s="202"/>
      <c r="E30" s="203" t="n">
        <v>29.54</v>
      </c>
      <c r="F30" s="197"/>
      <c r="G30" s="197"/>
      <c r="H30" s="197"/>
      <c r="I30" s="197"/>
      <c r="J30" s="197"/>
      <c r="K30" s="197"/>
      <c r="L30" s="197"/>
      <c r="M30" s="197"/>
      <c r="N30" s="197"/>
      <c r="O30" s="197"/>
      <c r="P30" s="197"/>
      <c r="Q30" s="197"/>
      <c r="R30" s="197"/>
      <c r="S30" s="197"/>
      <c r="T30" s="197"/>
      <c r="U30" s="197"/>
      <c r="V30" s="197"/>
      <c r="W30" s="197"/>
      <c r="X30" s="197"/>
      <c r="Y30" s="198"/>
      <c r="Z30" s="198"/>
      <c r="AA30" s="198"/>
      <c r="AB30" s="198"/>
      <c r="AC30" s="198"/>
      <c r="AD30" s="198"/>
      <c r="AE30" s="198"/>
      <c r="AF30" s="198"/>
      <c r="AG30" s="198" t="s">
        <v>144</v>
      </c>
      <c r="AH30" s="198" t="n">
        <v>0</v>
      </c>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row>
    <row r="31" customFormat="false" ht="20.4" hidden="false" customHeight="false" outlineLevel="1" collapsed="false">
      <c r="A31" s="199"/>
      <c r="B31" s="200"/>
      <c r="C31" s="201" t="s">
        <v>175</v>
      </c>
      <c r="D31" s="202"/>
      <c r="E31" s="203" t="n">
        <v>7.15</v>
      </c>
      <c r="F31" s="197"/>
      <c r="G31" s="197"/>
      <c r="H31" s="197"/>
      <c r="I31" s="197"/>
      <c r="J31" s="197"/>
      <c r="K31" s="197"/>
      <c r="L31" s="197"/>
      <c r="M31" s="197"/>
      <c r="N31" s="197"/>
      <c r="O31" s="197"/>
      <c r="P31" s="197"/>
      <c r="Q31" s="197"/>
      <c r="R31" s="197"/>
      <c r="S31" s="197"/>
      <c r="T31" s="197"/>
      <c r="U31" s="197"/>
      <c r="V31" s="197"/>
      <c r="W31" s="197"/>
      <c r="X31" s="197"/>
      <c r="Y31" s="198"/>
      <c r="Z31" s="198"/>
      <c r="AA31" s="198"/>
      <c r="AB31" s="198"/>
      <c r="AC31" s="198"/>
      <c r="AD31" s="198"/>
      <c r="AE31" s="198"/>
      <c r="AF31" s="198"/>
      <c r="AG31" s="198" t="s">
        <v>144</v>
      </c>
      <c r="AH31" s="198" t="n">
        <v>0</v>
      </c>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row>
    <row r="32" customFormat="false" ht="13.2" hidden="false" customHeight="false" outlineLevel="1" collapsed="false">
      <c r="A32" s="204" t="n">
        <v>9</v>
      </c>
      <c r="B32" s="205" t="s">
        <v>176</v>
      </c>
      <c r="C32" s="206" t="s">
        <v>177</v>
      </c>
      <c r="D32" s="207" t="s">
        <v>173</v>
      </c>
      <c r="E32" s="208" t="n">
        <v>36.69</v>
      </c>
      <c r="F32" s="209" t="n">
        <v>210</v>
      </c>
      <c r="G32" s="209" t="n">
        <f aca="false">ROUND(E32*F32,2)</f>
        <v>7704.9</v>
      </c>
      <c r="H32" s="209" t="n">
        <v>0</v>
      </c>
      <c r="I32" s="209" t="n">
        <f aca="false">ROUND(E32*H32,2)</f>
        <v>0</v>
      </c>
      <c r="J32" s="209" t="n">
        <v>210</v>
      </c>
      <c r="K32" s="209" t="n">
        <f aca="false">ROUND(E32*J32,2)</f>
        <v>7704.9</v>
      </c>
      <c r="L32" s="209" t="n">
        <v>21</v>
      </c>
      <c r="M32" s="209" t="n">
        <f aca="false">G32*(1+L32/100)</f>
        <v>9322.929</v>
      </c>
      <c r="N32" s="209" t="n">
        <v>0</v>
      </c>
      <c r="O32" s="209" t="n">
        <f aca="false">ROUND(E32*N32,2)</f>
        <v>0</v>
      </c>
      <c r="P32" s="209" t="n">
        <v>0</v>
      </c>
      <c r="Q32" s="209" t="n">
        <f aca="false">ROUND(E32*P32,2)</f>
        <v>0</v>
      </c>
      <c r="R32" s="209"/>
      <c r="S32" s="209" t="s">
        <v>139</v>
      </c>
      <c r="T32" s="210" t="s">
        <v>140</v>
      </c>
      <c r="U32" s="197" t="n">
        <v>0.35</v>
      </c>
      <c r="V32" s="197" t="n">
        <f aca="false">ROUND(E32*U32,2)</f>
        <v>12.84</v>
      </c>
      <c r="W32" s="197"/>
      <c r="X32" s="197" t="s">
        <v>141</v>
      </c>
      <c r="Y32" s="198"/>
      <c r="Z32" s="198"/>
      <c r="AA32" s="198"/>
      <c r="AB32" s="198"/>
      <c r="AC32" s="198"/>
      <c r="AD32" s="198"/>
      <c r="AE32" s="198"/>
      <c r="AF32" s="198"/>
      <c r="AG32" s="198" t="s">
        <v>142</v>
      </c>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row>
    <row r="33" customFormat="false" ht="13.2" hidden="false" customHeight="false" outlineLevel="1" collapsed="false">
      <c r="A33" s="190" t="n">
        <v>10</v>
      </c>
      <c r="B33" s="191" t="s">
        <v>178</v>
      </c>
      <c r="C33" s="192" t="s">
        <v>179</v>
      </c>
      <c r="D33" s="193" t="s">
        <v>155</v>
      </c>
      <c r="E33" s="194" t="n">
        <v>0.04778</v>
      </c>
      <c r="F33" s="195" t="n">
        <v>39800</v>
      </c>
      <c r="G33" s="195" t="n">
        <f aca="false">ROUND(E33*F33,2)</f>
        <v>1901.64</v>
      </c>
      <c r="H33" s="195" t="n">
        <v>27789.13</v>
      </c>
      <c r="I33" s="195" t="n">
        <f aca="false">ROUND(E33*H33,2)</f>
        <v>1327.76</v>
      </c>
      <c r="J33" s="195" t="n">
        <v>12010.87</v>
      </c>
      <c r="K33" s="195" t="n">
        <f aca="false">ROUND(E33*J33,2)</f>
        <v>573.88</v>
      </c>
      <c r="L33" s="195" t="n">
        <v>21</v>
      </c>
      <c r="M33" s="195" t="n">
        <f aca="false">G33*(1+L33/100)</f>
        <v>2300.9844</v>
      </c>
      <c r="N33" s="195" t="n">
        <v>1.02029</v>
      </c>
      <c r="O33" s="195" t="n">
        <f aca="false">ROUND(E33*N33,2)</f>
        <v>0.05</v>
      </c>
      <c r="P33" s="195" t="n">
        <v>0</v>
      </c>
      <c r="Q33" s="195" t="n">
        <f aca="false">ROUND(E33*P33,2)</f>
        <v>0</v>
      </c>
      <c r="R33" s="195"/>
      <c r="S33" s="195" t="s">
        <v>139</v>
      </c>
      <c r="T33" s="196" t="s">
        <v>140</v>
      </c>
      <c r="U33" s="197" t="n">
        <v>25.27</v>
      </c>
      <c r="V33" s="197" t="n">
        <f aca="false">ROUND(E33*U33,2)</f>
        <v>1.21</v>
      </c>
      <c r="W33" s="197"/>
      <c r="X33" s="197" t="s">
        <v>141</v>
      </c>
      <c r="Y33" s="198"/>
      <c r="Z33" s="198"/>
      <c r="AA33" s="198"/>
      <c r="AB33" s="198"/>
      <c r="AC33" s="198"/>
      <c r="AD33" s="198"/>
      <c r="AE33" s="198"/>
      <c r="AF33" s="198"/>
      <c r="AG33" s="198" t="s">
        <v>142</v>
      </c>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row>
    <row r="34" customFormat="false" ht="30.6" hidden="false" customHeight="false" outlineLevel="1" collapsed="false">
      <c r="A34" s="199"/>
      <c r="B34" s="200"/>
      <c r="C34" s="201" t="s">
        <v>180</v>
      </c>
      <c r="D34" s="202"/>
      <c r="E34" s="203" t="n">
        <v>0.05</v>
      </c>
      <c r="F34" s="197"/>
      <c r="G34" s="197"/>
      <c r="H34" s="197"/>
      <c r="I34" s="197"/>
      <c r="J34" s="197"/>
      <c r="K34" s="197"/>
      <c r="L34" s="197"/>
      <c r="M34" s="197"/>
      <c r="N34" s="197"/>
      <c r="O34" s="197"/>
      <c r="P34" s="197"/>
      <c r="Q34" s="197"/>
      <c r="R34" s="197"/>
      <c r="S34" s="197"/>
      <c r="T34" s="197"/>
      <c r="U34" s="197"/>
      <c r="V34" s="197"/>
      <c r="W34" s="197"/>
      <c r="X34" s="197"/>
      <c r="Y34" s="198"/>
      <c r="Z34" s="198"/>
      <c r="AA34" s="198"/>
      <c r="AB34" s="198"/>
      <c r="AC34" s="198"/>
      <c r="AD34" s="198"/>
      <c r="AE34" s="198"/>
      <c r="AF34" s="198"/>
      <c r="AG34" s="198" t="s">
        <v>144</v>
      </c>
      <c r="AH34" s="198" t="n">
        <v>0</v>
      </c>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row>
    <row r="35" customFormat="false" ht="20.4" hidden="false" customHeight="false" outlineLevel="1" collapsed="false">
      <c r="A35" s="190" t="n">
        <v>11</v>
      </c>
      <c r="B35" s="191" t="s">
        <v>181</v>
      </c>
      <c r="C35" s="192" t="s">
        <v>182</v>
      </c>
      <c r="D35" s="193" t="s">
        <v>155</v>
      </c>
      <c r="E35" s="194" t="n">
        <v>0.26394</v>
      </c>
      <c r="F35" s="195" t="n">
        <v>34900</v>
      </c>
      <c r="G35" s="195" t="n">
        <f aca="false">ROUND(E35*F35,2)</f>
        <v>9211.51</v>
      </c>
      <c r="H35" s="195" t="n">
        <v>28030.75</v>
      </c>
      <c r="I35" s="195" t="n">
        <f aca="false">ROUND(E35*H35,2)</f>
        <v>7398.44</v>
      </c>
      <c r="J35" s="195" t="n">
        <v>6869.25</v>
      </c>
      <c r="K35" s="195" t="n">
        <f aca="false">ROUND(E35*J35,2)</f>
        <v>1813.07</v>
      </c>
      <c r="L35" s="195" t="n">
        <v>21</v>
      </c>
      <c r="M35" s="195" t="n">
        <f aca="false">G35*(1+L35/100)</f>
        <v>11145.9271</v>
      </c>
      <c r="N35" s="195" t="n">
        <v>1.05543</v>
      </c>
      <c r="O35" s="195" t="n">
        <f aca="false">ROUND(E35*N35,2)</f>
        <v>0.28</v>
      </c>
      <c r="P35" s="195" t="n">
        <v>0</v>
      </c>
      <c r="Q35" s="195" t="n">
        <f aca="false">ROUND(E35*P35,2)</f>
        <v>0</v>
      </c>
      <c r="R35" s="195"/>
      <c r="S35" s="195" t="s">
        <v>139</v>
      </c>
      <c r="T35" s="196" t="s">
        <v>140</v>
      </c>
      <c r="U35" s="197" t="n">
        <v>15.23</v>
      </c>
      <c r="V35" s="197" t="n">
        <f aca="false">ROUND(E35*U35,2)</f>
        <v>4.02</v>
      </c>
      <c r="W35" s="197"/>
      <c r="X35" s="197" t="s">
        <v>141</v>
      </c>
      <c r="Y35" s="198"/>
      <c r="Z35" s="198"/>
      <c r="AA35" s="198"/>
      <c r="AB35" s="198"/>
      <c r="AC35" s="198"/>
      <c r="AD35" s="198"/>
      <c r="AE35" s="198"/>
      <c r="AF35" s="198"/>
      <c r="AG35" s="198" t="s">
        <v>142</v>
      </c>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row>
    <row r="36" customFormat="false" ht="20.4" hidden="false" customHeight="false" outlineLevel="1" collapsed="false">
      <c r="A36" s="199"/>
      <c r="B36" s="200"/>
      <c r="C36" s="201" t="s">
        <v>183</v>
      </c>
      <c r="D36" s="202"/>
      <c r="E36" s="203"/>
      <c r="F36" s="197"/>
      <c r="G36" s="197"/>
      <c r="H36" s="197"/>
      <c r="I36" s="197"/>
      <c r="J36" s="197"/>
      <c r="K36" s="197"/>
      <c r="L36" s="197"/>
      <c r="M36" s="197"/>
      <c r="N36" s="197"/>
      <c r="O36" s="197"/>
      <c r="P36" s="197"/>
      <c r="Q36" s="197"/>
      <c r="R36" s="197"/>
      <c r="S36" s="197"/>
      <c r="T36" s="197"/>
      <c r="U36" s="197"/>
      <c r="V36" s="197"/>
      <c r="W36" s="197"/>
      <c r="X36" s="197"/>
      <c r="Y36" s="198"/>
      <c r="Z36" s="198"/>
      <c r="AA36" s="198"/>
      <c r="AB36" s="198"/>
      <c r="AC36" s="198"/>
      <c r="AD36" s="198"/>
      <c r="AE36" s="198"/>
      <c r="AF36" s="198"/>
      <c r="AG36" s="198" t="s">
        <v>144</v>
      </c>
      <c r="AH36" s="198" t="n">
        <v>0</v>
      </c>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row>
    <row r="37" customFormat="false" ht="20.4" hidden="false" customHeight="false" outlineLevel="1" collapsed="false">
      <c r="A37" s="199"/>
      <c r="B37" s="200"/>
      <c r="C37" s="201" t="s">
        <v>184</v>
      </c>
      <c r="D37" s="202"/>
      <c r="E37" s="203" t="n">
        <v>0.23</v>
      </c>
      <c r="F37" s="197"/>
      <c r="G37" s="197"/>
      <c r="H37" s="197"/>
      <c r="I37" s="197"/>
      <c r="J37" s="197"/>
      <c r="K37" s="197"/>
      <c r="L37" s="197"/>
      <c r="M37" s="197"/>
      <c r="N37" s="197"/>
      <c r="O37" s="197"/>
      <c r="P37" s="197"/>
      <c r="Q37" s="197"/>
      <c r="R37" s="197"/>
      <c r="S37" s="197"/>
      <c r="T37" s="197"/>
      <c r="U37" s="197"/>
      <c r="V37" s="197"/>
      <c r="W37" s="197"/>
      <c r="X37" s="197"/>
      <c r="Y37" s="198"/>
      <c r="Z37" s="198"/>
      <c r="AA37" s="198"/>
      <c r="AB37" s="198"/>
      <c r="AC37" s="198"/>
      <c r="AD37" s="198"/>
      <c r="AE37" s="198"/>
      <c r="AF37" s="198"/>
      <c r="AG37" s="198" t="s">
        <v>144</v>
      </c>
      <c r="AH37" s="198" t="n">
        <v>0</v>
      </c>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row>
    <row r="38" customFormat="false" ht="20.4" hidden="false" customHeight="false" outlineLevel="1" collapsed="false">
      <c r="A38" s="199"/>
      <c r="B38" s="200"/>
      <c r="C38" s="201" t="s">
        <v>185</v>
      </c>
      <c r="D38" s="202"/>
      <c r="E38" s="203" t="n">
        <v>0.03</v>
      </c>
      <c r="F38" s="197"/>
      <c r="G38" s="197"/>
      <c r="H38" s="197"/>
      <c r="I38" s="197"/>
      <c r="J38" s="197"/>
      <c r="K38" s="197"/>
      <c r="L38" s="197"/>
      <c r="M38" s="197"/>
      <c r="N38" s="197"/>
      <c r="O38" s="197"/>
      <c r="P38" s="197"/>
      <c r="Q38" s="197"/>
      <c r="R38" s="197"/>
      <c r="S38" s="197"/>
      <c r="T38" s="197"/>
      <c r="U38" s="197"/>
      <c r="V38" s="197"/>
      <c r="W38" s="197"/>
      <c r="X38" s="197"/>
      <c r="Y38" s="198"/>
      <c r="Z38" s="198"/>
      <c r="AA38" s="198"/>
      <c r="AB38" s="198"/>
      <c r="AC38" s="198"/>
      <c r="AD38" s="198"/>
      <c r="AE38" s="198"/>
      <c r="AF38" s="198"/>
      <c r="AG38" s="198" t="s">
        <v>144</v>
      </c>
      <c r="AH38" s="198" t="n">
        <v>0</v>
      </c>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row>
    <row r="39" customFormat="false" ht="20.4" hidden="false" customHeight="false" outlineLevel="1" collapsed="false">
      <c r="A39" s="190" t="n">
        <v>12</v>
      </c>
      <c r="B39" s="191" t="s">
        <v>186</v>
      </c>
      <c r="C39" s="192" t="s">
        <v>187</v>
      </c>
      <c r="D39" s="193" t="s">
        <v>138</v>
      </c>
      <c r="E39" s="194" t="n">
        <v>7.296</v>
      </c>
      <c r="F39" s="195" t="n">
        <v>795</v>
      </c>
      <c r="G39" s="195" t="n">
        <f aca="false">ROUND(E39*F39,2)</f>
        <v>5800.32</v>
      </c>
      <c r="H39" s="195" t="n">
        <v>0</v>
      </c>
      <c r="I39" s="195" t="n">
        <f aca="false">ROUND(E39*H39,2)</f>
        <v>0</v>
      </c>
      <c r="J39" s="195" t="n">
        <v>795</v>
      </c>
      <c r="K39" s="195" t="n">
        <f aca="false">ROUND(E39*J39,2)</f>
        <v>5800.32</v>
      </c>
      <c r="L39" s="195" t="n">
        <v>21</v>
      </c>
      <c r="M39" s="195" t="n">
        <f aca="false">G39*(1+L39/100)</f>
        <v>7018.3872</v>
      </c>
      <c r="N39" s="195" t="n">
        <v>1.98</v>
      </c>
      <c r="O39" s="195" t="n">
        <f aca="false">ROUND(E39*N39,2)</f>
        <v>14.45</v>
      </c>
      <c r="P39" s="195" t="n">
        <v>0</v>
      </c>
      <c r="Q39" s="195" t="n">
        <f aca="false">ROUND(E39*P39,2)</f>
        <v>0</v>
      </c>
      <c r="R39" s="195"/>
      <c r="S39" s="195" t="s">
        <v>139</v>
      </c>
      <c r="T39" s="196" t="s">
        <v>140</v>
      </c>
      <c r="U39" s="197" t="n">
        <v>0</v>
      </c>
      <c r="V39" s="197" t="n">
        <f aca="false">ROUND(E39*U39,2)</f>
        <v>0</v>
      </c>
      <c r="W39" s="197"/>
      <c r="X39" s="197" t="s">
        <v>141</v>
      </c>
      <c r="Y39" s="198"/>
      <c r="Z39" s="198"/>
      <c r="AA39" s="198"/>
      <c r="AB39" s="198"/>
      <c r="AC39" s="198"/>
      <c r="AD39" s="198"/>
      <c r="AE39" s="198"/>
      <c r="AF39" s="198"/>
      <c r="AG39" s="198" t="s">
        <v>149</v>
      </c>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row>
    <row r="40" customFormat="false" ht="20.4" hidden="false" customHeight="false" outlineLevel="1" collapsed="false">
      <c r="A40" s="199"/>
      <c r="B40" s="200"/>
      <c r="C40" s="201" t="s">
        <v>188</v>
      </c>
      <c r="D40" s="202"/>
      <c r="E40" s="203" t="n">
        <v>7.3</v>
      </c>
      <c r="F40" s="197"/>
      <c r="G40" s="197"/>
      <c r="H40" s="197"/>
      <c r="I40" s="197"/>
      <c r="J40" s="197"/>
      <c r="K40" s="197"/>
      <c r="L40" s="197"/>
      <c r="M40" s="197"/>
      <c r="N40" s="197"/>
      <c r="O40" s="197"/>
      <c r="P40" s="197"/>
      <c r="Q40" s="197"/>
      <c r="R40" s="197"/>
      <c r="S40" s="197"/>
      <c r="T40" s="197"/>
      <c r="U40" s="197"/>
      <c r="V40" s="197"/>
      <c r="W40" s="197"/>
      <c r="X40" s="197"/>
      <c r="Y40" s="198"/>
      <c r="Z40" s="198"/>
      <c r="AA40" s="198"/>
      <c r="AB40" s="198"/>
      <c r="AC40" s="198"/>
      <c r="AD40" s="198"/>
      <c r="AE40" s="198"/>
      <c r="AF40" s="198"/>
      <c r="AG40" s="198" t="s">
        <v>144</v>
      </c>
      <c r="AH40" s="198" t="n">
        <v>0</v>
      </c>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row>
    <row r="41" customFormat="false" ht="13.2" hidden="false" customHeight="false" outlineLevel="1" collapsed="false">
      <c r="A41" s="204" t="n">
        <v>13</v>
      </c>
      <c r="B41" s="205" t="s">
        <v>189</v>
      </c>
      <c r="C41" s="206" t="s">
        <v>190</v>
      </c>
      <c r="D41" s="207" t="s">
        <v>138</v>
      </c>
      <c r="E41" s="208" t="n">
        <v>4.608</v>
      </c>
      <c r="F41" s="209" t="n">
        <v>720</v>
      </c>
      <c r="G41" s="209" t="n">
        <f aca="false">ROUND(E41*F41,2)</f>
        <v>3317.76</v>
      </c>
      <c r="H41" s="209" t="n">
        <v>0</v>
      </c>
      <c r="I41" s="209" t="n">
        <f aca="false">ROUND(E41*H41,2)</f>
        <v>0</v>
      </c>
      <c r="J41" s="209" t="n">
        <v>720</v>
      </c>
      <c r="K41" s="209" t="n">
        <f aca="false">ROUND(E41*J41,2)</f>
        <v>3317.76</v>
      </c>
      <c r="L41" s="209" t="n">
        <v>21</v>
      </c>
      <c r="M41" s="209" t="n">
        <f aca="false">G41*(1+L41/100)</f>
        <v>4014.4896</v>
      </c>
      <c r="N41" s="209" t="n">
        <v>0.00224</v>
      </c>
      <c r="O41" s="209" t="n">
        <f aca="false">ROUND(E41*N41,2)</f>
        <v>0.01</v>
      </c>
      <c r="P41" s="209" t="n">
        <v>0</v>
      </c>
      <c r="Q41" s="209" t="n">
        <f aca="false">ROUND(E41*P41,2)</f>
        <v>0</v>
      </c>
      <c r="R41" s="209"/>
      <c r="S41" s="209" t="s">
        <v>139</v>
      </c>
      <c r="T41" s="210" t="s">
        <v>140</v>
      </c>
      <c r="U41" s="197" t="n">
        <v>1.146</v>
      </c>
      <c r="V41" s="197" t="n">
        <f aca="false">ROUND(E41*U41,2)</f>
        <v>5.28</v>
      </c>
      <c r="W41" s="197"/>
      <c r="X41" s="197" t="s">
        <v>141</v>
      </c>
      <c r="Y41" s="198"/>
      <c r="Z41" s="198"/>
      <c r="AA41" s="198"/>
      <c r="AB41" s="198"/>
      <c r="AC41" s="198"/>
      <c r="AD41" s="198"/>
      <c r="AE41" s="198"/>
      <c r="AF41" s="198"/>
      <c r="AG41" s="198" t="s">
        <v>142</v>
      </c>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row>
    <row r="42" customFormat="false" ht="30.6" hidden="false" customHeight="false" outlineLevel="1" collapsed="false">
      <c r="A42" s="190" t="n">
        <v>14</v>
      </c>
      <c r="B42" s="191" t="s">
        <v>191</v>
      </c>
      <c r="C42" s="192" t="s">
        <v>192</v>
      </c>
      <c r="D42" s="193" t="s">
        <v>193</v>
      </c>
      <c r="E42" s="194" t="n">
        <v>42</v>
      </c>
      <c r="F42" s="195" t="n">
        <v>159</v>
      </c>
      <c r="G42" s="195" t="n">
        <f aca="false">ROUND(E42*F42,2)</f>
        <v>6678</v>
      </c>
      <c r="H42" s="195" t="n">
        <v>0</v>
      </c>
      <c r="I42" s="195" t="n">
        <f aca="false">ROUND(E42*H42,2)</f>
        <v>0</v>
      </c>
      <c r="J42" s="195" t="n">
        <v>159</v>
      </c>
      <c r="K42" s="195" t="n">
        <f aca="false">ROUND(E42*J42,2)</f>
        <v>6678</v>
      </c>
      <c r="L42" s="195" t="n">
        <v>21</v>
      </c>
      <c r="M42" s="195" t="n">
        <f aca="false">G42*(1+L42/100)</f>
        <v>8080.38</v>
      </c>
      <c r="N42" s="195" t="n">
        <v>0</v>
      </c>
      <c r="O42" s="195" t="n">
        <f aca="false">ROUND(E42*N42,2)</f>
        <v>0</v>
      </c>
      <c r="P42" s="195" t="n">
        <v>0.031</v>
      </c>
      <c r="Q42" s="195" t="n">
        <f aca="false">ROUND(E42*P42,2)</f>
        <v>1.3</v>
      </c>
      <c r="R42" s="195"/>
      <c r="S42" s="195" t="s">
        <v>139</v>
      </c>
      <c r="T42" s="196" t="s">
        <v>140</v>
      </c>
      <c r="U42" s="197" t="n">
        <v>0.67</v>
      </c>
      <c r="V42" s="197" t="n">
        <f aca="false">ROUND(E42*U42,2)</f>
        <v>28.14</v>
      </c>
      <c r="W42" s="197"/>
      <c r="X42" s="197" t="s">
        <v>141</v>
      </c>
      <c r="Y42" s="198"/>
      <c r="Z42" s="198"/>
      <c r="AA42" s="198"/>
      <c r="AB42" s="198"/>
      <c r="AC42" s="198"/>
      <c r="AD42" s="198"/>
      <c r="AE42" s="198"/>
      <c r="AF42" s="198"/>
      <c r="AG42" s="198" t="s">
        <v>149</v>
      </c>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row>
    <row r="43" customFormat="false" ht="13.2" hidden="false" customHeight="false" outlineLevel="1" collapsed="false">
      <c r="A43" s="199"/>
      <c r="B43" s="200"/>
      <c r="C43" s="201" t="s">
        <v>194</v>
      </c>
      <c r="D43" s="202"/>
      <c r="E43" s="203" t="n">
        <v>42</v>
      </c>
      <c r="F43" s="197"/>
      <c r="G43" s="197"/>
      <c r="H43" s="197"/>
      <c r="I43" s="197"/>
      <c r="J43" s="197"/>
      <c r="K43" s="197"/>
      <c r="L43" s="197"/>
      <c r="M43" s="197"/>
      <c r="N43" s="197"/>
      <c r="O43" s="197"/>
      <c r="P43" s="197"/>
      <c r="Q43" s="197"/>
      <c r="R43" s="197"/>
      <c r="S43" s="197"/>
      <c r="T43" s="197"/>
      <c r="U43" s="197"/>
      <c r="V43" s="197"/>
      <c r="W43" s="197"/>
      <c r="X43" s="197"/>
      <c r="Y43" s="198"/>
      <c r="Z43" s="198"/>
      <c r="AA43" s="198"/>
      <c r="AB43" s="198"/>
      <c r="AC43" s="198"/>
      <c r="AD43" s="198"/>
      <c r="AE43" s="198"/>
      <c r="AF43" s="198"/>
      <c r="AG43" s="198" t="s">
        <v>144</v>
      </c>
      <c r="AH43" s="198" t="n">
        <v>0</v>
      </c>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row>
    <row r="44" customFormat="false" ht="13.2" hidden="false" customHeight="false" outlineLevel="0" collapsed="false">
      <c r="A44" s="182" t="s">
        <v>134</v>
      </c>
      <c r="B44" s="183" t="s">
        <v>67</v>
      </c>
      <c r="C44" s="184" t="s">
        <v>68</v>
      </c>
      <c r="D44" s="185"/>
      <c r="E44" s="186"/>
      <c r="F44" s="187"/>
      <c r="G44" s="187" t="n">
        <f aca="false">SUMIF(AG45:AG58,"&lt;&gt;NOR",G45:G58)</f>
        <v>11188.64</v>
      </c>
      <c r="H44" s="187"/>
      <c r="I44" s="187" t="n">
        <f aca="false">SUM(I45:I58)</f>
        <v>2054.45</v>
      </c>
      <c r="J44" s="187"/>
      <c r="K44" s="187" t="n">
        <f aca="false">SUM(K45:K58)</f>
        <v>9134.19</v>
      </c>
      <c r="L44" s="187"/>
      <c r="M44" s="187" t="n">
        <f aca="false">SUM(M45:M58)</f>
        <v>13538.2544</v>
      </c>
      <c r="N44" s="187"/>
      <c r="O44" s="187" t="n">
        <f aca="false">SUM(O45:O58)</f>
        <v>1.65</v>
      </c>
      <c r="P44" s="187"/>
      <c r="Q44" s="187" t="n">
        <f aca="false">SUM(Q45:Q58)</f>
        <v>0</v>
      </c>
      <c r="R44" s="187"/>
      <c r="S44" s="187"/>
      <c r="T44" s="188"/>
      <c r="U44" s="189"/>
      <c r="V44" s="189" t="n">
        <f aca="false">SUM(V45:V58)</f>
        <v>5.67</v>
      </c>
      <c r="W44" s="189"/>
      <c r="X44" s="189"/>
      <c r="AG44" s="0" t="s">
        <v>135</v>
      </c>
    </row>
    <row r="45" customFormat="false" ht="13.2" hidden="false" customHeight="false" outlineLevel="1" collapsed="false">
      <c r="A45" s="190" t="n">
        <v>15</v>
      </c>
      <c r="B45" s="191" t="s">
        <v>195</v>
      </c>
      <c r="C45" s="192" t="s">
        <v>196</v>
      </c>
      <c r="D45" s="193" t="s">
        <v>173</v>
      </c>
      <c r="E45" s="194" t="n">
        <v>3</v>
      </c>
      <c r="F45" s="195" t="n">
        <v>550</v>
      </c>
      <c r="G45" s="195" t="n">
        <f aca="false">ROUND(E45*F45,2)</f>
        <v>1650</v>
      </c>
      <c r="H45" s="195" t="n">
        <v>157.88</v>
      </c>
      <c r="I45" s="195" t="n">
        <f aca="false">ROUND(E45*H45,2)</f>
        <v>473.64</v>
      </c>
      <c r="J45" s="195" t="n">
        <v>392.12</v>
      </c>
      <c r="K45" s="195" t="n">
        <f aca="false">ROUND(E45*J45,2)</f>
        <v>1176.36</v>
      </c>
      <c r="L45" s="195" t="n">
        <v>21</v>
      </c>
      <c r="M45" s="195" t="n">
        <f aca="false">G45*(1+L45/100)</f>
        <v>1996.5</v>
      </c>
      <c r="N45" s="195" t="n">
        <v>0.0392</v>
      </c>
      <c r="O45" s="195" t="n">
        <f aca="false">ROUND(E45*N45,2)</f>
        <v>0.12</v>
      </c>
      <c r="P45" s="195" t="n">
        <v>0</v>
      </c>
      <c r="Q45" s="195" t="n">
        <f aca="false">ROUND(E45*P45,2)</f>
        <v>0</v>
      </c>
      <c r="R45" s="195"/>
      <c r="S45" s="195" t="s">
        <v>139</v>
      </c>
      <c r="T45" s="196" t="s">
        <v>140</v>
      </c>
      <c r="U45" s="197" t="n">
        <v>1.05</v>
      </c>
      <c r="V45" s="197" t="n">
        <f aca="false">ROUND(E45*U45,2)</f>
        <v>3.15</v>
      </c>
      <c r="W45" s="197"/>
      <c r="X45" s="197" t="s">
        <v>141</v>
      </c>
      <c r="Y45" s="198"/>
      <c r="Z45" s="198"/>
      <c r="AA45" s="198"/>
      <c r="AB45" s="198"/>
      <c r="AC45" s="198"/>
      <c r="AD45" s="198"/>
      <c r="AE45" s="198"/>
      <c r="AF45" s="198"/>
      <c r="AG45" s="198" t="s">
        <v>142</v>
      </c>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row>
    <row r="46" customFormat="false" ht="13.2" hidden="false" customHeight="false" outlineLevel="1" collapsed="false">
      <c r="A46" s="199"/>
      <c r="B46" s="200"/>
      <c r="C46" s="201" t="s">
        <v>197</v>
      </c>
      <c r="D46" s="202"/>
      <c r="E46" s="203" t="n">
        <v>3</v>
      </c>
      <c r="F46" s="197"/>
      <c r="G46" s="197"/>
      <c r="H46" s="197"/>
      <c r="I46" s="197"/>
      <c r="J46" s="197"/>
      <c r="K46" s="197"/>
      <c r="L46" s="197"/>
      <c r="M46" s="197"/>
      <c r="N46" s="197"/>
      <c r="O46" s="197"/>
      <c r="P46" s="197"/>
      <c r="Q46" s="197"/>
      <c r="R46" s="197"/>
      <c r="S46" s="197"/>
      <c r="T46" s="197"/>
      <c r="U46" s="197"/>
      <c r="V46" s="197"/>
      <c r="W46" s="197"/>
      <c r="X46" s="197"/>
      <c r="Y46" s="198"/>
      <c r="Z46" s="198"/>
      <c r="AA46" s="198"/>
      <c r="AB46" s="198"/>
      <c r="AC46" s="198"/>
      <c r="AD46" s="198"/>
      <c r="AE46" s="198"/>
      <c r="AF46" s="198"/>
      <c r="AG46" s="198" t="s">
        <v>144</v>
      </c>
      <c r="AH46" s="198" t="n">
        <v>0</v>
      </c>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row>
    <row r="47" customFormat="false" ht="13.2" hidden="false" customHeight="false" outlineLevel="1" collapsed="false">
      <c r="A47" s="190" t="n">
        <v>16</v>
      </c>
      <c r="B47" s="191" t="s">
        <v>198</v>
      </c>
      <c r="C47" s="192" t="s">
        <v>199</v>
      </c>
      <c r="D47" s="193" t="s">
        <v>173</v>
      </c>
      <c r="E47" s="194" t="n">
        <v>3</v>
      </c>
      <c r="F47" s="195" t="n">
        <v>98</v>
      </c>
      <c r="G47" s="195" t="n">
        <f aca="false">ROUND(E47*F47,2)</f>
        <v>294</v>
      </c>
      <c r="H47" s="195" t="n">
        <v>0</v>
      </c>
      <c r="I47" s="195" t="n">
        <f aca="false">ROUND(E47*H47,2)</f>
        <v>0</v>
      </c>
      <c r="J47" s="195" t="n">
        <v>98</v>
      </c>
      <c r="K47" s="195" t="n">
        <f aca="false">ROUND(E47*J47,2)</f>
        <v>294</v>
      </c>
      <c r="L47" s="195" t="n">
        <v>21</v>
      </c>
      <c r="M47" s="195" t="n">
        <f aca="false">G47*(1+L47/100)</f>
        <v>355.74</v>
      </c>
      <c r="N47" s="195" t="n">
        <v>0</v>
      </c>
      <c r="O47" s="195" t="n">
        <f aca="false">ROUND(E47*N47,2)</f>
        <v>0</v>
      </c>
      <c r="P47" s="195" t="n">
        <v>0</v>
      </c>
      <c r="Q47" s="195" t="n">
        <f aca="false">ROUND(E47*P47,2)</f>
        <v>0</v>
      </c>
      <c r="R47" s="195"/>
      <c r="S47" s="195" t="s">
        <v>139</v>
      </c>
      <c r="T47" s="196" t="s">
        <v>140</v>
      </c>
      <c r="U47" s="197" t="n">
        <v>0.32</v>
      </c>
      <c r="V47" s="197" t="n">
        <f aca="false">ROUND(E47*U47,2)</f>
        <v>0.96</v>
      </c>
      <c r="W47" s="197"/>
      <c r="X47" s="197" t="s">
        <v>141</v>
      </c>
      <c r="Y47" s="198"/>
      <c r="Z47" s="198"/>
      <c r="AA47" s="198"/>
      <c r="AB47" s="198"/>
      <c r="AC47" s="198"/>
      <c r="AD47" s="198"/>
      <c r="AE47" s="198"/>
      <c r="AF47" s="198"/>
      <c r="AG47" s="198" t="s">
        <v>142</v>
      </c>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row>
    <row r="48" customFormat="false" ht="13.2" hidden="false" customHeight="true" outlineLevel="1" collapsed="false">
      <c r="A48" s="199"/>
      <c r="B48" s="200"/>
      <c r="C48" s="211" t="s">
        <v>200</v>
      </c>
      <c r="D48" s="211"/>
      <c r="E48" s="211"/>
      <c r="F48" s="211"/>
      <c r="G48" s="211"/>
      <c r="H48" s="197"/>
      <c r="I48" s="197"/>
      <c r="J48" s="197"/>
      <c r="K48" s="197"/>
      <c r="L48" s="197"/>
      <c r="M48" s="197"/>
      <c r="N48" s="197"/>
      <c r="O48" s="197"/>
      <c r="P48" s="197"/>
      <c r="Q48" s="197"/>
      <c r="R48" s="197"/>
      <c r="S48" s="197"/>
      <c r="T48" s="197"/>
      <c r="U48" s="197"/>
      <c r="V48" s="197"/>
      <c r="W48" s="197"/>
      <c r="X48" s="197"/>
      <c r="Y48" s="198"/>
      <c r="Z48" s="198"/>
      <c r="AA48" s="198"/>
      <c r="AB48" s="198"/>
      <c r="AC48" s="198"/>
      <c r="AD48" s="198"/>
      <c r="AE48" s="198"/>
      <c r="AF48" s="198"/>
      <c r="AG48" s="198" t="s">
        <v>170</v>
      </c>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row>
    <row r="49" customFormat="false" ht="13.2" hidden="false" customHeight="false" outlineLevel="1" collapsed="false">
      <c r="A49" s="190" t="n">
        <v>17</v>
      </c>
      <c r="B49" s="191" t="s">
        <v>201</v>
      </c>
      <c r="C49" s="192" t="s">
        <v>202</v>
      </c>
      <c r="D49" s="193" t="s">
        <v>155</v>
      </c>
      <c r="E49" s="194" t="n">
        <v>0.01064</v>
      </c>
      <c r="F49" s="195" t="n">
        <v>39500</v>
      </c>
      <c r="G49" s="195" t="n">
        <f aca="false">ROUND(E49*F49,2)</f>
        <v>420.28</v>
      </c>
      <c r="H49" s="195" t="n">
        <v>27985.46</v>
      </c>
      <c r="I49" s="195" t="n">
        <f aca="false">ROUND(E49*H49,2)</f>
        <v>297.77</v>
      </c>
      <c r="J49" s="195" t="n">
        <v>11514.54</v>
      </c>
      <c r="K49" s="195" t="n">
        <f aca="false">ROUND(E49*J49,2)</f>
        <v>122.51</v>
      </c>
      <c r="L49" s="195" t="n">
        <v>21</v>
      </c>
      <c r="M49" s="195" t="n">
        <f aca="false">G49*(1+L49/100)</f>
        <v>508.5388</v>
      </c>
      <c r="N49" s="195" t="n">
        <v>1.02116</v>
      </c>
      <c r="O49" s="195" t="n">
        <f aca="false">ROUND(E49*N49,2)</f>
        <v>0.01</v>
      </c>
      <c r="P49" s="195" t="n">
        <v>0</v>
      </c>
      <c r="Q49" s="195" t="n">
        <f aca="false">ROUND(E49*P49,2)</f>
        <v>0</v>
      </c>
      <c r="R49" s="195"/>
      <c r="S49" s="195" t="s">
        <v>139</v>
      </c>
      <c r="T49" s="196" t="s">
        <v>140</v>
      </c>
      <c r="U49" s="197" t="n">
        <v>23.53</v>
      </c>
      <c r="V49" s="197" t="n">
        <f aca="false">ROUND(E49*U49,2)</f>
        <v>0.25</v>
      </c>
      <c r="W49" s="197"/>
      <c r="X49" s="197" t="s">
        <v>141</v>
      </c>
      <c r="Y49" s="198"/>
      <c r="Z49" s="198"/>
      <c r="AA49" s="198"/>
      <c r="AB49" s="198"/>
      <c r="AC49" s="198"/>
      <c r="AD49" s="198"/>
      <c r="AE49" s="198"/>
      <c r="AF49" s="198"/>
      <c r="AG49" s="198" t="s">
        <v>142</v>
      </c>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row>
    <row r="50" customFormat="false" ht="20.4" hidden="false" customHeight="false" outlineLevel="1" collapsed="false">
      <c r="A50" s="199"/>
      <c r="B50" s="200"/>
      <c r="C50" s="201" t="s">
        <v>203</v>
      </c>
      <c r="D50" s="202"/>
      <c r="E50" s="203" t="n">
        <v>0.01</v>
      </c>
      <c r="F50" s="197"/>
      <c r="G50" s="197"/>
      <c r="H50" s="197"/>
      <c r="I50" s="197"/>
      <c r="J50" s="197"/>
      <c r="K50" s="197"/>
      <c r="L50" s="197"/>
      <c r="M50" s="197"/>
      <c r="N50" s="197"/>
      <c r="O50" s="197"/>
      <c r="P50" s="197"/>
      <c r="Q50" s="197"/>
      <c r="R50" s="197"/>
      <c r="S50" s="197"/>
      <c r="T50" s="197"/>
      <c r="U50" s="197"/>
      <c r="V50" s="197"/>
      <c r="W50" s="197"/>
      <c r="X50" s="197"/>
      <c r="Y50" s="198"/>
      <c r="Z50" s="198"/>
      <c r="AA50" s="198"/>
      <c r="AB50" s="198"/>
      <c r="AC50" s="198"/>
      <c r="AD50" s="198"/>
      <c r="AE50" s="198"/>
      <c r="AF50" s="198"/>
      <c r="AG50" s="198" t="s">
        <v>144</v>
      </c>
      <c r="AH50" s="198" t="n">
        <v>0</v>
      </c>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row>
    <row r="51" customFormat="false" ht="13.2" hidden="false" customHeight="false" outlineLevel="1" collapsed="false">
      <c r="A51" s="190" t="n">
        <v>18</v>
      </c>
      <c r="B51" s="191" t="s">
        <v>204</v>
      </c>
      <c r="C51" s="192" t="s">
        <v>205</v>
      </c>
      <c r="D51" s="193" t="s">
        <v>138</v>
      </c>
      <c r="E51" s="194" t="n">
        <v>7.128</v>
      </c>
      <c r="F51" s="195" t="n">
        <v>190</v>
      </c>
      <c r="G51" s="195" t="n">
        <f aca="false">ROUND(E51*F51,2)</f>
        <v>1354.32</v>
      </c>
      <c r="H51" s="195" t="n">
        <v>0</v>
      </c>
      <c r="I51" s="195" t="n">
        <f aca="false">ROUND(E51*H51,2)</f>
        <v>0</v>
      </c>
      <c r="J51" s="195" t="n">
        <v>190</v>
      </c>
      <c r="K51" s="195" t="n">
        <f aca="false">ROUND(E51*J51,2)</f>
        <v>1354.32</v>
      </c>
      <c r="L51" s="195" t="n">
        <v>21</v>
      </c>
      <c r="M51" s="195" t="n">
        <f aca="false">G51*(1+L51/100)</f>
        <v>1638.7272</v>
      </c>
      <c r="N51" s="195" t="n">
        <v>0</v>
      </c>
      <c r="O51" s="195" t="n">
        <f aca="false">ROUND(E51*N51,2)</f>
        <v>0</v>
      </c>
      <c r="P51" s="195" t="n">
        <v>0</v>
      </c>
      <c r="Q51" s="195" t="n">
        <f aca="false">ROUND(E51*P51,2)</f>
        <v>0</v>
      </c>
      <c r="R51" s="195"/>
      <c r="S51" s="195" t="s">
        <v>139</v>
      </c>
      <c r="T51" s="196" t="s">
        <v>140</v>
      </c>
      <c r="U51" s="197" t="n">
        <v>0.05</v>
      </c>
      <c r="V51" s="197" t="n">
        <f aca="false">ROUND(E51*U51,2)</f>
        <v>0.36</v>
      </c>
      <c r="W51" s="197"/>
      <c r="X51" s="197" t="s">
        <v>141</v>
      </c>
      <c r="Y51" s="198"/>
      <c r="Z51" s="198"/>
      <c r="AA51" s="198"/>
      <c r="AB51" s="198"/>
      <c r="AC51" s="198"/>
      <c r="AD51" s="198"/>
      <c r="AE51" s="198"/>
      <c r="AF51" s="198"/>
      <c r="AG51" s="198" t="s">
        <v>142</v>
      </c>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row>
    <row r="52" customFormat="false" ht="13.2" hidden="false" customHeight="false" outlineLevel="1" collapsed="false">
      <c r="A52" s="199"/>
      <c r="B52" s="200"/>
      <c r="C52" s="201" t="s">
        <v>206</v>
      </c>
      <c r="D52" s="202"/>
      <c r="E52" s="203" t="n">
        <v>7.13</v>
      </c>
      <c r="F52" s="197"/>
      <c r="G52" s="197"/>
      <c r="H52" s="197"/>
      <c r="I52" s="197"/>
      <c r="J52" s="197"/>
      <c r="K52" s="197"/>
      <c r="L52" s="197"/>
      <c r="M52" s="197"/>
      <c r="N52" s="197"/>
      <c r="O52" s="197"/>
      <c r="P52" s="197"/>
      <c r="Q52" s="197"/>
      <c r="R52" s="197"/>
      <c r="S52" s="197"/>
      <c r="T52" s="197"/>
      <c r="U52" s="197"/>
      <c r="V52" s="197"/>
      <c r="W52" s="197"/>
      <c r="X52" s="197"/>
      <c r="Y52" s="198"/>
      <c r="Z52" s="198"/>
      <c r="AA52" s="198"/>
      <c r="AB52" s="198"/>
      <c r="AC52" s="198"/>
      <c r="AD52" s="198"/>
      <c r="AE52" s="198"/>
      <c r="AF52" s="198"/>
      <c r="AG52" s="198" t="s">
        <v>144</v>
      </c>
      <c r="AH52" s="198" t="n">
        <v>0</v>
      </c>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row>
    <row r="53" customFormat="false" ht="13.2" hidden="false" customHeight="false" outlineLevel="1" collapsed="false">
      <c r="A53" s="190" t="n">
        <v>19</v>
      </c>
      <c r="B53" s="191" t="s">
        <v>207</v>
      </c>
      <c r="C53" s="192" t="s">
        <v>208</v>
      </c>
      <c r="D53" s="193" t="s">
        <v>138</v>
      </c>
      <c r="E53" s="194" t="n">
        <v>0.6</v>
      </c>
      <c r="F53" s="195" t="n">
        <v>2445</v>
      </c>
      <c r="G53" s="195" t="n">
        <f aca="false">ROUND(E53*F53,2)</f>
        <v>1467</v>
      </c>
      <c r="H53" s="195" t="n">
        <v>0</v>
      </c>
      <c r="I53" s="195" t="n">
        <f aca="false">ROUND(E53*H53,2)</f>
        <v>0</v>
      </c>
      <c r="J53" s="195" t="n">
        <v>2445</v>
      </c>
      <c r="K53" s="195" t="n">
        <f aca="false">ROUND(E53*J53,2)</f>
        <v>1467</v>
      </c>
      <c r="L53" s="195" t="n">
        <v>21</v>
      </c>
      <c r="M53" s="195" t="n">
        <f aca="false">G53*(1+L53/100)</f>
        <v>1775.07</v>
      </c>
      <c r="N53" s="195" t="n">
        <v>2.525</v>
      </c>
      <c r="O53" s="195" t="n">
        <f aca="false">ROUND(E53*N53,2)</f>
        <v>1.52</v>
      </c>
      <c r="P53" s="195" t="n">
        <v>0</v>
      </c>
      <c r="Q53" s="195" t="n">
        <f aca="false">ROUND(E53*P53,2)</f>
        <v>0</v>
      </c>
      <c r="R53" s="195"/>
      <c r="S53" s="195" t="s">
        <v>139</v>
      </c>
      <c r="T53" s="196" t="s">
        <v>140</v>
      </c>
      <c r="U53" s="197" t="n">
        <v>0.48</v>
      </c>
      <c r="V53" s="197" t="n">
        <f aca="false">ROUND(E53*U53,2)</f>
        <v>0.29</v>
      </c>
      <c r="W53" s="197"/>
      <c r="X53" s="197" t="s">
        <v>141</v>
      </c>
      <c r="Y53" s="198"/>
      <c r="Z53" s="198"/>
      <c r="AA53" s="198"/>
      <c r="AB53" s="198"/>
      <c r="AC53" s="198"/>
      <c r="AD53" s="198"/>
      <c r="AE53" s="198"/>
      <c r="AF53" s="198"/>
      <c r="AG53" s="198" t="s">
        <v>142</v>
      </c>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row>
    <row r="54" customFormat="false" ht="13.2" hidden="false" customHeight="false" outlineLevel="1" collapsed="false">
      <c r="A54" s="199"/>
      <c r="B54" s="200"/>
      <c r="C54" s="201" t="s">
        <v>209</v>
      </c>
      <c r="D54" s="202"/>
      <c r="E54" s="203" t="n">
        <v>0.6</v>
      </c>
      <c r="F54" s="197"/>
      <c r="G54" s="197"/>
      <c r="H54" s="197"/>
      <c r="I54" s="197"/>
      <c r="J54" s="197"/>
      <c r="K54" s="197"/>
      <c r="L54" s="197"/>
      <c r="M54" s="197"/>
      <c r="N54" s="197"/>
      <c r="O54" s="197"/>
      <c r="P54" s="197"/>
      <c r="Q54" s="197"/>
      <c r="R54" s="197"/>
      <c r="S54" s="197"/>
      <c r="T54" s="197"/>
      <c r="U54" s="197"/>
      <c r="V54" s="197"/>
      <c r="W54" s="197"/>
      <c r="X54" s="197"/>
      <c r="Y54" s="198"/>
      <c r="Z54" s="198"/>
      <c r="AA54" s="198"/>
      <c r="AB54" s="198"/>
      <c r="AC54" s="198"/>
      <c r="AD54" s="198"/>
      <c r="AE54" s="198"/>
      <c r="AF54" s="198"/>
      <c r="AG54" s="198" t="s">
        <v>144</v>
      </c>
      <c r="AH54" s="198" t="n">
        <v>0</v>
      </c>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row>
    <row r="55" customFormat="false" ht="13.2" hidden="false" customHeight="false" outlineLevel="1" collapsed="false">
      <c r="A55" s="204" t="n">
        <v>20</v>
      </c>
      <c r="B55" s="205" t="s">
        <v>210</v>
      </c>
      <c r="C55" s="206" t="s">
        <v>211</v>
      </c>
      <c r="D55" s="207" t="s">
        <v>138</v>
      </c>
      <c r="E55" s="208" t="n">
        <v>0.6</v>
      </c>
      <c r="F55" s="209" t="n">
        <v>1200</v>
      </c>
      <c r="G55" s="209" t="n">
        <f aca="false">ROUND(E55*F55,2)</f>
        <v>720</v>
      </c>
      <c r="H55" s="209" t="n">
        <v>0</v>
      </c>
      <c r="I55" s="209" t="n">
        <f aca="false">ROUND(E55*H55,2)</f>
        <v>0</v>
      </c>
      <c r="J55" s="209" t="n">
        <v>1200</v>
      </c>
      <c r="K55" s="209" t="n">
        <f aca="false">ROUND(E55*J55,2)</f>
        <v>720</v>
      </c>
      <c r="L55" s="209" t="n">
        <v>21</v>
      </c>
      <c r="M55" s="209" t="n">
        <f aca="false">G55*(1+L55/100)</f>
        <v>871.2</v>
      </c>
      <c r="N55" s="209" t="n">
        <v>0</v>
      </c>
      <c r="O55" s="209" t="n">
        <f aca="false">ROUND(E55*N55,2)</f>
        <v>0</v>
      </c>
      <c r="P55" s="209" t="n">
        <v>0</v>
      </c>
      <c r="Q55" s="209" t="n">
        <f aca="false">ROUND(E55*P55,2)</f>
        <v>0</v>
      </c>
      <c r="R55" s="209"/>
      <c r="S55" s="209" t="s">
        <v>139</v>
      </c>
      <c r="T55" s="210" t="s">
        <v>140</v>
      </c>
      <c r="U55" s="197" t="n">
        <v>0</v>
      </c>
      <c r="V55" s="197" t="n">
        <f aca="false">ROUND(E55*U55,2)</f>
        <v>0</v>
      </c>
      <c r="W55" s="197"/>
      <c r="X55" s="197" t="s">
        <v>141</v>
      </c>
      <c r="Y55" s="198"/>
      <c r="Z55" s="198"/>
      <c r="AA55" s="198"/>
      <c r="AB55" s="198"/>
      <c r="AC55" s="198"/>
      <c r="AD55" s="198"/>
      <c r="AE55" s="198"/>
      <c r="AF55" s="198"/>
      <c r="AG55" s="198" t="s">
        <v>142</v>
      </c>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row>
    <row r="56" customFormat="false" ht="20.4" hidden="false" customHeight="false" outlineLevel="1" collapsed="false">
      <c r="A56" s="204" t="n">
        <v>21</v>
      </c>
      <c r="B56" s="205" t="s">
        <v>212</v>
      </c>
      <c r="C56" s="206" t="s">
        <v>213</v>
      </c>
      <c r="D56" s="207" t="s">
        <v>214</v>
      </c>
      <c r="E56" s="208" t="n">
        <v>1</v>
      </c>
      <c r="F56" s="209" t="n">
        <v>4000</v>
      </c>
      <c r="G56" s="209" t="n">
        <f aca="false">ROUND(E56*F56,2)</f>
        <v>4000</v>
      </c>
      <c r="H56" s="209" t="n">
        <v>0</v>
      </c>
      <c r="I56" s="209" t="n">
        <f aca="false">ROUND(E56*H56,2)</f>
        <v>0</v>
      </c>
      <c r="J56" s="209" t="n">
        <v>4000</v>
      </c>
      <c r="K56" s="209" t="n">
        <f aca="false">ROUND(E56*J56,2)</f>
        <v>4000</v>
      </c>
      <c r="L56" s="209" t="n">
        <v>21</v>
      </c>
      <c r="M56" s="209" t="n">
        <f aca="false">G56*(1+L56/100)</f>
        <v>4840</v>
      </c>
      <c r="N56" s="209" t="n">
        <v>0</v>
      </c>
      <c r="O56" s="209" t="n">
        <f aca="false">ROUND(E56*N56,2)</f>
        <v>0</v>
      </c>
      <c r="P56" s="209" t="n">
        <v>0</v>
      </c>
      <c r="Q56" s="209" t="n">
        <f aca="false">ROUND(E56*P56,2)</f>
        <v>0</v>
      </c>
      <c r="R56" s="209"/>
      <c r="S56" s="209" t="s">
        <v>139</v>
      </c>
      <c r="T56" s="210" t="s">
        <v>140</v>
      </c>
      <c r="U56" s="197" t="n">
        <v>0.66</v>
      </c>
      <c r="V56" s="197" t="n">
        <f aca="false">ROUND(E56*U56,2)</f>
        <v>0.66</v>
      </c>
      <c r="W56" s="197"/>
      <c r="X56" s="197" t="s">
        <v>141</v>
      </c>
      <c r="Y56" s="198"/>
      <c r="Z56" s="198"/>
      <c r="AA56" s="198"/>
      <c r="AB56" s="198"/>
      <c r="AC56" s="198"/>
      <c r="AD56" s="198"/>
      <c r="AE56" s="198"/>
      <c r="AF56" s="198"/>
      <c r="AG56" s="198" t="s">
        <v>142</v>
      </c>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row>
    <row r="57" customFormat="false" ht="13.2" hidden="false" customHeight="false" outlineLevel="1" collapsed="false">
      <c r="A57" s="190" t="n">
        <v>22</v>
      </c>
      <c r="B57" s="191" t="s">
        <v>215</v>
      </c>
      <c r="C57" s="192" t="s">
        <v>216</v>
      </c>
      <c r="D57" s="193" t="s">
        <v>155</v>
      </c>
      <c r="E57" s="194" t="n">
        <v>12.8304</v>
      </c>
      <c r="F57" s="195" t="n">
        <v>100</v>
      </c>
      <c r="G57" s="195" t="n">
        <f aca="false">ROUND(E57*F57,2)</f>
        <v>1283.04</v>
      </c>
      <c r="H57" s="195" t="n">
        <v>100</v>
      </c>
      <c r="I57" s="195" t="n">
        <f aca="false">ROUND(E57*H57,2)</f>
        <v>1283.04</v>
      </c>
      <c r="J57" s="195" t="n">
        <v>0</v>
      </c>
      <c r="K57" s="195" t="n">
        <f aca="false">ROUND(E57*J57,2)</f>
        <v>0</v>
      </c>
      <c r="L57" s="195" t="n">
        <v>21</v>
      </c>
      <c r="M57" s="195" t="n">
        <f aca="false">G57*(1+L57/100)</f>
        <v>1552.4784</v>
      </c>
      <c r="N57" s="195" t="n">
        <v>0</v>
      </c>
      <c r="O57" s="195" t="n">
        <f aca="false">ROUND(E57*N57,2)</f>
        <v>0</v>
      </c>
      <c r="P57" s="195" t="n">
        <v>0</v>
      </c>
      <c r="Q57" s="195" t="n">
        <f aca="false">ROUND(E57*P57,2)</f>
        <v>0</v>
      </c>
      <c r="R57" s="195"/>
      <c r="S57" s="195" t="s">
        <v>139</v>
      </c>
      <c r="T57" s="196" t="s">
        <v>140</v>
      </c>
      <c r="U57" s="197" t="n">
        <v>0</v>
      </c>
      <c r="V57" s="197" t="n">
        <f aca="false">ROUND(E57*U57,2)</f>
        <v>0</v>
      </c>
      <c r="W57" s="197"/>
      <c r="X57" s="197" t="s">
        <v>217</v>
      </c>
      <c r="Y57" s="198"/>
      <c r="Z57" s="198"/>
      <c r="AA57" s="198"/>
      <c r="AB57" s="198"/>
      <c r="AC57" s="198"/>
      <c r="AD57" s="198"/>
      <c r="AE57" s="198"/>
      <c r="AF57" s="198"/>
      <c r="AG57" s="198" t="s">
        <v>218</v>
      </c>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row>
    <row r="58" customFormat="false" ht="13.2" hidden="false" customHeight="false" outlineLevel="1" collapsed="false">
      <c r="A58" s="199"/>
      <c r="B58" s="200"/>
      <c r="C58" s="201" t="s">
        <v>219</v>
      </c>
      <c r="D58" s="202"/>
      <c r="E58" s="203" t="n">
        <v>12.83</v>
      </c>
      <c r="F58" s="197"/>
      <c r="G58" s="197"/>
      <c r="H58" s="197"/>
      <c r="I58" s="197"/>
      <c r="J58" s="197"/>
      <c r="K58" s="197"/>
      <c r="L58" s="197"/>
      <c r="M58" s="197"/>
      <c r="N58" s="197"/>
      <c r="O58" s="197"/>
      <c r="P58" s="197"/>
      <c r="Q58" s="197"/>
      <c r="R58" s="197"/>
      <c r="S58" s="197"/>
      <c r="T58" s="197"/>
      <c r="U58" s="197"/>
      <c r="V58" s="197"/>
      <c r="W58" s="197"/>
      <c r="X58" s="197"/>
      <c r="Y58" s="198"/>
      <c r="Z58" s="198"/>
      <c r="AA58" s="198"/>
      <c r="AB58" s="198"/>
      <c r="AC58" s="198"/>
      <c r="AD58" s="198"/>
      <c r="AE58" s="198"/>
      <c r="AF58" s="198"/>
      <c r="AG58" s="198" t="s">
        <v>144</v>
      </c>
      <c r="AH58" s="198" t="n">
        <v>0</v>
      </c>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row>
    <row r="59" customFormat="false" ht="13.2" hidden="false" customHeight="false" outlineLevel="0" collapsed="false">
      <c r="A59" s="182" t="s">
        <v>134</v>
      </c>
      <c r="B59" s="183" t="s">
        <v>69</v>
      </c>
      <c r="C59" s="184" t="s">
        <v>70</v>
      </c>
      <c r="D59" s="185"/>
      <c r="E59" s="186"/>
      <c r="F59" s="187"/>
      <c r="G59" s="187" t="n">
        <f aca="false">SUMIF(AG60:AG97,"&lt;&gt;NOR",G60:G97)</f>
        <v>291368.27</v>
      </c>
      <c r="H59" s="187"/>
      <c r="I59" s="187" t="n">
        <f aca="false">SUM(I60:I97)</f>
        <v>141447.44</v>
      </c>
      <c r="J59" s="187"/>
      <c r="K59" s="187" t="n">
        <f aca="false">SUM(K60:K97)</f>
        <v>149920.83</v>
      </c>
      <c r="L59" s="187"/>
      <c r="M59" s="187" t="n">
        <f aca="false">SUM(M60:M97)</f>
        <v>352555.6067</v>
      </c>
      <c r="N59" s="187"/>
      <c r="O59" s="187" t="n">
        <f aca="false">SUM(O60:O97)</f>
        <v>26.88</v>
      </c>
      <c r="P59" s="187"/>
      <c r="Q59" s="187" t="n">
        <f aca="false">SUM(Q60:Q97)</f>
        <v>0.05</v>
      </c>
      <c r="R59" s="187"/>
      <c r="S59" s="187"/>
      <c r="T59" s="188"/>
      <c r="U59" s="189"/>
      <c r="V59" s="189" t="n">
        <f aca="false">SUM(V60:V97)</f>
        <v>170.92</v>
      </c>
      <c r="W59" s="189"/>
      <c r="X59" s="189"/>
      <c r="AG59" s="0" t="s">
        <v>135</v>
      </c>
    </row>
    <row r="60" customFormat="false" ht="20.4" hidden="false" customHeight="false" outlineLevel="1" collapsed="false">
      <c r="A60" s="190" t="n">
        <v>23</v>
      </c>
      <c r="B60" s="191" t="s">
        <v>220</v>
      </c>
      <c r="C60" s="192" t="s">
        <v>221</v>
      </c>
      <c r="D60" s="193" t="s">
        <v>173</v>
      </c>
      <c r="E60" s="194" t="n">
        <v>10.4</v>
      </c>
      <c r="F60" s="195" t="n">
        <v>420</v>
      </c>
      <c r="G60" s="195" t="n">
        <f aca="false">ROUND(E60*F60,2)</f>
        <v>4368</v>
      </c>
      <c r="H60" s="195" t="n">
        <v>161.57</v>
      </c>
      <c r="I60" s="195" t="n">
        <f aca="false">ROUND(E60*H60,2)</f>
        <v>1680.33</v>
      </c>
      <c r="J60" s="195" t="n">
        <v>258.43</v>
      </c>
      <c r="K60" s="195" t="n">
        <f aca="false">ROUND(E60*J60,2)</f>
        <v>2687.67</v>
      </c>
      <c r="L60" s="195" t="n">
        <v>21</v>
      </c>
      <c r="M60" s="195" t="n">
        <f aca="false">G60*(1+L60/100)</f>
        <v>5285.28</v>
      </c>
      <c r="N60" s="195" t="n">
        <v>0.18375</v>
      </c>
      <c r="O60" s="195" t="n">
        <f aca="false">ROUND(E60*N60,2)</f>
        <v>1.91</v>
      </c>
      <c r="P60" s="195" t="n">
        <v>0</v>
      </c>
      <c r="Q60" s="195" t="n">
        <f aca="false">ROUND(E60*P60,2)</f>
        <v>0</v>
      </c>
      <c r="R60" s="195"/>
      <c r="S60" s="195" t="s">
        <v>139</v>
      </c>
      <c r="T60" s="196" t="s">
        <v>140</v>
      </c>
      <c r="U60" s="197" t="n">
        <v>0.6</v>
      </c>
      <c r="V60" s="197" t="n">
        <f aca="false">ROUND(E60*U60,2)</f>
        <v>6.24</v>
      </c>
      <c r="W60" s="197"/>
      <c r="X60" s="197" t="s">
        <v>141</v>
      </c>
      <c r="Y60" s="198"/>
      <c r="Z60" s="198"/>
      <c r="AA60" s="198"/>
      <c r="AB60" s="198"/>
      <c r="AC60" s="198"/>
      <c r="AD60" s="198"/>
      <c r="AE60" s="198"/>
      <c r="AF60" s="198"/>
      <c r="AG60" s="198" t="s">
        <v>142</v>
      </c>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row>
    <row r="61" customFormat="false" ht="13.2" hidden="false" customHeight="false" outlineLevel="1" collapsed="false">
      <c r="A61" s="199"/>
      <c r="B61" s="200"/>
      <c r="C61" s="201" t="s">
        <v>222</v>
      </c>
      <c r="D61" s="202"/>
      <c r="E61" s="203" t="n">
        <v>5.7</v>
      </c>
      <c r="F61" s="197"/>
      <c r="G61" s="197"/>
      <c r="H61" s="197"/>
      <c r="I61" s="197"/>
      <c r="J61" s="197"/>
      <c r="K61" s="197"/>
      <c r="L61" s="197"/>
      <c r="M61" s="197"/>
      <c r="N61" s="197"/>
      <c r="O61" s="197"/>
      <c r="P61" s="197"/>
      <c r="Q61" s="197"/>
      <c r="R61" s="197"/>
      <c r="S61" s="197"/>
      <c r="T61" s="197"/>
      <c r="U61" s="197"/>
      <c r="V61" s="197"/>
      <c r="W61" s="197"/>
      <c r="X61" s="197"/>
      <c r="Y61" s="198"/>
      <c r="Z61" s="198"/>
      <c r="AA61" s="198"/>
      <c r="AB61" s="198"/>
      <c r="AC61" s="198"/>
      <c r="AD61" s="198"/>
      <c r="AE61" s="198"/>
      <c r="AF61" s="198"/>
      <c r="AG61" s="198" t="s">
        <v>144</v>
      </c>
      <c r="AH61" s="198" t="n">
        <v>0</v>
      </c>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row>
    <row r="62" customFormat="false" ht="13.2" hidden="false" customHeight="false" outlineLevel="1" collapsed="false">
      <c r="A62" s="199"/>
      <c r="B62" s="200"/>
      <c r="C62" s="201" t="s">
        <v>223</v>
      </c>
      <c r="D62" s="202"/>
      <c r="E62" s="203" t="n">
        <v>4.7</v>
      </c>
      <c r="F62" s="197"/>
      <c r="G62" s="197"/>
      <c r="H62" s="197"/>
      <c r="I62" s="197"/>
      <c r="J62" s="197"/>
      <c r="K62" s="197"/>
      <c r="L62" s="197"/>
      <c r="M62" s="197"/>
      <c r="N62" s="197"/>
      <c r="O62" s="197"/>
      <c r="P62" s="197"/>
      <c r="Q62" s="197"/>
      <c r="R62" s="197"/>
      <c r="S62" s="197"/>
      <c r="T62" s="197"/>
      <c r="U62" s="197"/>
      <c r="V62" s="197"/>
      <c r="W62" s="197"/>
      <c r="X62" s="197"/>
      <c r="Y62" s="198"/>
      <c r="Z62" s="198"/>
      <c r="AA62" s="198"/>
      <c r="AB62" s="198"/>
      <c r="AC62" s="198"/>
      <c r="AD62" s="198"/>
      <c r="AE62" s="198"/>
      <c r="AF62" s="198"/>
      <c r="AG62" s="198" t="s">
        <v>144</v>
      </c>
      <c r="AH62" s="198" t="n">
        <v>0</v>
      </c>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row>
    <row r="63" customFormat="false" ht="13.2" hidden="false" customHeight="false" outlineLevel="1" collapsed="false">
      <c r="A63" s="190" t="n">
        <v>24</v>
      </c>
      <c r="B63" s="191" t="s">
        <v>224</v>
      </c>
      <c r="C63" s="192" t="s">
        <v>225</v>
      </c>
      <c r="D63" s="193" t="s">
        <v>173</v>
      </c>
      <c r="E63" s="194" t="n">
        <v>26</v>
      </c>
      <c r="F63" s="195" t="n">
        <v>2150</v>
      </c>
      <c r="G63" s="195" t="n">
        <f aca="false">ROUND(E63*F63,2)</f>
        <v>55900</v>
      </c>
      <c r="H63" s="195" t="n">
        <v>1774.16</v>
      </c>
      <c r="I63" s="195" t="n">
        <f aca="false">ROUND(E63*H63,2)</f>
        <v>46128.16</v>
      </c>
      <c r="J63" s="195" t="n">
        <v>375.84</v>
      </c>
      <c r="K63" s="195" t="n">
        <f aca="false">ROUND(E63*J63,2)</f>
        <v>9771.84</v>
      </c>
      <c r="L63" s="195" t="n">
        <v>21</v>
      </c>
      <c r="M63" s="195" t="n">
        <f aca="false">G63*(1+L63/100)</f>
        <v>67639</v>
      </c>
      <c r="N63" s="195" t="n">
        <v>0.29018</v>
      </c>
      <c r="O63" s="195" t="n">
        <f aca="false">ROUND(E63*N63,2)</f>
        <v>7.54</v>
      </c>
      <c r="P63" s="195" t="n">
        <v>0</v>
      </c>
      <c r="Q63" s="195" t="n">
        <f aca="false">ROUND(E63*P63,2)</f>
        <v>0</v>
      </c>
      <c r="R63" s="195"/>
      <c r="S63" s="195" t="s">
        <v>139</v>
      </c>
      <c r="T63" s="196" t="s">
        <v>140</v>
      </c>
      <c r="U63" s="197" t="n">
        <v>0.87</v>
      </c>
      <c r="V63" s="197" t="n">
        <f aca="false">ROUND(E63*U63,2)</f>
        <v>22.62</v>
      </c>
      <c r="W63" s="197"/>
      <c r="X63" s="197" t="s">
        <v>141</v>
      </c>
      <c r="Y63" s="198"/>
      <c r="Z63" s="198"/>
      <c r="AA63" s="198"/>
      <c r="AB63" s="198"/>
      <c r="AC63" s="198"/>
      <c r="AD63" s="198"/>
      <c r="AE63" s="198"/>
      <c r="AF63" s="198"/>
      <c r="AG63" s="198" t="s">
        <v>142</v>
      </c>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row>
    <row r="64" customFormat="false" ht="13.2" hidden="false" customHeight="false" outlineLevel="1" collapsed="false">
      <c r="A64" s="199"/>
      <c r="B64" s="200"/>
      <c r="C64" s="201" t="s">
        <v>226</v>
      </c>
      <c r="D64" s="202"/>
      <c r="E64" s="203" t="n">
        <v>14.25</v>
      </c>
      <c r="F64" s="197"/>
      <c r="G64" s="197"/>
      <c r="H64" s="197"/>
      <c r="I64" s="197"/>
      <c r="J64" s="197"/>
      <c r="K64" s="197"/>
      <c r="L64" s="197"/>
      <c r="M64" s="197"/>
      <c r="N64" s="197"/>
      <c r="O64" s="197"/>
      <c r="P64" s="197"/>
      <c r="Q64" s="197"/>
      <c r="R64" s="197"/>
      <c r="S64" s="197"/>
      <c r="T64" s="197"/>
      <c r="U64" s="197"/>
      <c r="V64" s="197"/>
      <c r="W64" s="197"/>
      <c r="X64" s="197"/>
      <c r="Y64" s="198"/>
      <c r="Z64" s="198"/>
      <c r="AA64" s="198"/>
      <c r="AB64" s="198"/>
      <c r="AC64" s="198"/>
      <c r="AD64" s="198"/>
      <c r="AE64" s="198"/>
      <c r="AF64" s="198"/>
      <c r="AG64" s="198" t="s">
        <v>144</v>
      </c>
      <c r="AH64" s="198" t="n">
        <v>0</v>
      </c>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row>
    <row r="65" customFormat="false" ht="13.2" hidden="false" customHeight="false" outlineLevel="1" collapsed="false">
      <c r="A65" s="199"/>
      <c r="B65" s="200"/>
      <c r="C65" s="201" t="s">
        <v>227</v>
      </c>
      <c r="D65" s="202"/>
      <c r="E65" s="203" t="n">
        <v>11.75</v>
      </c>
      <c r="F65" s="197"/>
      <c r="G65" s="197"/>
      <c r="H65" s="197"/>
      <c r="I65" s="197"/>
      <c r="J65" s="197"/>
      <c r="K65" s="197"/>
      <c r="L65" s="197"/>
      <c r="M65" s="197"/>
      <c r="N65" s="197"/>
      <c r="O65" s="197"/>
      <c r="P65" s="197"/>
      <c r="Q65" s="197"/>
      <c r="R65" s="197"/>
      <c r="S65" s="197"/>
      <c r="T65" s="197"/>
      <c r="U65" s="197"/>
      <c r="V65" s="197"/>
      <c r="W65" s="197"/>
      <c r="X65" s="197"/>
      <c r="Y65" s="198"/>
      <c r="Z65" s="198"/>
      <c r="AA65" s="198"/>
      <c r="AB65" s="198"/>
      <c r="AC65" s="198"/>
      <c r="AD65" s="198"/>
      <c r="AE65" s="198"/>
      <c r="AF65" s="198"/>
      <c r="AG65" s="198" t="s">
        <v>144</v>
      </c>
      <c r="AH65" s="198" t="n">
        <v>0</v>
      </c>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row>
    <row r="66" customFormat="false" ht="20.4" hidden="false" customHeight="false" outlineLevel="1" collapsed="false">
      <c r="A66" s="190" t="n">
        <v>25</v>
      </c>
      <c r="B66" s="191" t="s">
        <v>228</v>
      </c>
      <c r="C66" s="192" t="s">
        <v>229</v>
      </c>
      <c r="D66" s="193" t="s">
        <v>173</v>
      </c>
      <c r="E66" s="194" t="n">
        <v>94.4</v>
      </c>
      <c r="F66" s="195" t="n">
        <v>695</v>
      </c>
      <c r="G66" s="195" t="n">
        <f aca="false">ROUND(E66*F66,2)</f>
        <v>65608</v>
      </c>
      <c r="H66" s="195" t="n">
        <v>463.59</v>
      </c>
      <c r="I66" s="195" t="n">
        <f aca="false">ROUND(E66*H66,2)</f>
        <v>43762.9</v>
      </c>
      <c r="J66" s="195" t="n">
        <v>231.41</v>
      </c>
      <c r="K66" s="195" t="n">
        <f aca="false">ROUND(E66*J66,2)</f>
        <v>21845.1</v>
      </c>
      <c r="L66" s="195" t="n">
        <v>21</v>
      </c>
      <c r="M66" s="195" t="n">
        <f aca="false">G66*(1+L66/100)</f>
        <v>79385.68</v>
      </c>
      <c r="N66" s="195" t="n">
        <v>0.07471</v>
      </c>
      <c r="O66" s="195" t="n">
        <f aca="false">ROUND(E66*N66,2)</f>
        <v>7.05</v>
      </c>
      <c r="P66" s="195" t="n">
        <v>0</v>
      </c>
      <c r="Q66" s="195" t="n">
        <f aca="false">ROUND(E66*P66,2)</f>
        <v>0</v>
      </c>
      <c r="R66" s="195"/>
      <c r="S66" s="195" t="s">
        <v>139</v>
      </c>
      <c r="T66" s="196" t="s">
        <v>140</v>
      </c>
      <c r="U66" s="197" t="n">
        <v>0.53</v>
      </c>
      <c r="V66" s="197" t="n">
        <f aca="false">ROUND(E66*U66,2)</f>
        <v>50.03</v>
      </c>
      <c r="W66" s="197"/>
      <c r="X66" s="197" t="s">
        <v>141</v>
      </c>
      <c r="Y66" s="198"/>
      <c r="Z66" s="198"/>
      <c r="AA66" s="198"/>
      <c r="AB66" s="198"/>
      <c r="AC66" s="198"/>
      <c r="AD66" s="198"/>
      <c r="AE66" s="198"/>
      <c r="AF66" s="198"/>
      <c r="AG66" s="198" t="s">
        <v>142</v>
      </c>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row>
    <row r="67" customFormat="false" ht="13.2" hidden="false" customHeight="false" outlineLevel="1" collapsed="false">
      <c r="A67" s="199"/>
      <c r="B67" s="200"/>
      <c r="C67" s="201" t="s">
        <v>222</v>
      </c>
      <c r="D67" s="202"/>
      <c r="E67" s="203" t="n">
        <v>5.7</v>
      </c>
      <c r="F67" s="197"/>
      <c r="G67" s="197"/>
      <c r="H67" s="197"/>
      <c r="I67" s="197"/>
      <c r="J67" s="197"/>
      <c r="K67" s="197"/>
      <c r="L67" s="197"/>
      <c r="M67" s="197"/>
      <c r="N67" s="197"/>
      <c r="O67" s="197"/>
      <c r="P67" s="197"/>
      <c r="Q67" s="197"/>
      <c r="R67" s="197"/>
      <c r="S67" s="197"/>
      <c r="T67" s="197"/>
      <c r="U67" s="197"/>
      <c r="V67" s="197"/>
      <c r="W67" s="197"/>
      <c r="X67" s="197"/>
      <c r="Y67" s="198"/>
      <c r="Z67" s="198"/>
      <c r="AA67" s="198"/>
      <c r="AB67" s="198"/>
      <c r="AC67" s="198"/>
      <c r="AD67" s="198"/>
      <c r="AE67" s="198"/>
      <c r="AF67" s="198"/>
      <c r="AG67" s="198" t="s">
        <v>144</v>
      </c>
      <c r="AH67" s="198" t="n">
        <v>0</v>
      </c>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row>
    <row r="68" customFormat="false" ht="13.2" hidden="false" customHeight="false" outlineLevel="1" collapsed="false">
      <c r="A68" s="199"/>
      <c r="B68" s="200"/>
      <c r="C68" s="201" t="s">
        <v>223</v>
      </c>
      <c r="D68" s="202"/>
      <c r="E68" s="203" t="n">
        <v>4.7</v>
      </c>
      <c r="F68" s="197"/>
      <c r="G68" s="197"/>
      <c r="H68" s="197"/>
      <c r="I68" s="197"/>
      <c r="J68" s="197"/>
      <c r="K68" s="197"/>
      <c r="L68" s="197"/>
      <c r="M68" s="197"/>
      <c r="N68" s="197"/>
      <c r="O68" s="197"/>
      <c r="P68" s="197"/>
      <c r="Q68" s="197"/>
      <c r="R68" s="197"/>
      <c r="S68" s="197"/>
      <c r="T68" s="197"/>
      <c r="U68" s="197"/>
      <c r="V68" s="197"/>
      <c r="W68" s="197"/>
      <c r="X68" s="197"/>
      <c r="Y68" s="198"/>
      <c r="Z68" s="198"/>
      <c r="AA68" s="198"/>
      <c r="AB68" s="198"/>
      <c r="AC68" s="198"/>
      <c r="AD68" s="198"/>
      <c r="AE68" s="198"/>
      <c r="AF68" s="198"/>
      <c r="AG68" s="198" t="s">
        <v>144</v>
      </c>
      <c r="AH68" s="198" t="n">
        <v>0</v>
      </c>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row>
    <row r="69" customFormat="false" ht="20.4" hidden="false" customHeight="false" outlineLevel="1" collapsed="false">
      <c r="A69" s="190" t="n">
        <v>26</v>
      </c>
      <c r="B69" s="191" t="s">
        <v>230</v>
      </c>
      <c r="C69" s="192" t="s">
        <v>231</v>
      </c>
      <c r="D69" s="193" t="s">
        <v>173</v>
      </c>
      <c r="E69" s="194" t="n">
        <v>84</v>
      </c>
      <c r="F69" s="195" t="n">
        <v>714</v>
      </c>
      <c r="G69" s="195" t="n">
        <f aca="false">ROUND(E69*F69,2)</f>
        <v>59976</v>
      </c>
      <c r="H69" s="195" t="n">
        <v>525.94</v>
      </c>
      <c r="I69" s="195" t="n">
        <f aca="false">ROUND(E69*H69,2)</f>
        <v>44178.96</v>
      </c>
      <c r="J69" s="195" t="n">
        <v>188.06</v>
      </c>
      <c r="K69" s="195" t="n">
        <f aca="false">ROUND(E69*J69,2)</f>
        <v>15797.04</v>
      </c>
      <c r="L69" s="195" t="n">
        <v>21</v>
      </c>
      <c r="M69" s="195" t="n">
        <f aca="false">G69*(1+L69/100)</f>
        <v>72570.96</v>
      </c>
      <c r="N69" s="195" t="n">
        <v>0.11219</v>
      </c>
      <c r="O69" s="195" t="n">
        <f aca="false">ROUND(E69*N69,2)</f>
        <v>9.42</v>
      </c>
      <c r="P69" s="195" t="n">
        <v>0</v>
      </c>
      <c r="Q69" s="195" t="n">
        <f aca="false">ROUND(E69*P69,2)</f>
        <v>0</v>
      </c>
      <c r="R69" s="195"/>
      <c r="S69" s="195" t="s">
        <v>139</v>
      </c>
      <c r="T69" s="196" t="s">
        <v>140</v>
      </c>
      <c r="U69" s="197" t="n">
        <v>0.55</v>
      </c>
      <c r="V69" s="197" t="n">
        <f aca="false">ROUND(E69*U69,2)</f>
        <v>46.2</v>
      </c>
      <c r="W69" s="197"/>
      <c r="X69" s="197" t="s">
        <v>141</v>
      </c>
      <c r="Y69" s="198"/>
      <c r="Z69" s="198"/>
      <c r="AA69" s="198"/>
      <c r="AB69" s="198"/>
      <c r="AC69" s="198"/>
      <c r="AD69" s="198"/>
      <c r="AE69" s="198"/>
      <c r="AF69" s="198"/>
      <c r="AG69" s="198" t="s">
        <v>142</v>
      </c>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row>
    <row r="70" customFormat="false" ht="13.2" hidden="false" customHeight="false" outlineLevel="1" collapsed="false">
      <c r="A70" s="199"/>
      <c r="B70" s="200"/>
      <c r="C70" s="201" t="s">
        <v>232</v>
      </c>
      <c r="D70" s="202"/>
      <c r="E70" s="203" t="n">
        <v>84</v>
      </c>
      <c r="F70" s="197"/>
      <c r="G70" s="197"/>
      <c r="H70" s="197"/>
      <c r="I70" s="197"/>
      <c r="J70" s="197"/>
      <c r="K70" s="197"/>
      <c r="L70" s="197"/>
      <c r="M70" s="197"/>
      <c r="N70" s="197"/>
      <c r="O70" s="197"/>
      <c r="P70" s="197"/>
      <c r="Q70" s="197"/>
      <c r="R70" s="197"/>
      <c r="S70" s="197"/>
      <c r="T70" s="197"/>
      <c r="U70" s="197"/>
      <c r="V70" s="197"/>
      <c r="W70" s="197"/>
      <c r="X70" s="197"/>
      <c r="Y70" s="198"/>
      <c r="Z70" s="198"/>
      <c r="AA70" s="198"/>
      <c r="AB70" s="198"/>
      <c r="AC70" s="198"/>
      <c r="AD70" s="198"/>
      <c r="AE70" s="198"/>
      <c r="AF70" s="198"/>
      <c r="AG70" s="198" t="s">
        <v>144</v>
      </c>
      <c r="AH70" s="198" t="n">
        <v>0</v>
      </c>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row>
    <row r="71" customFormat="false" ht="30.6" hidden="false" customHeight="false" outlineLevel="1" collapsed="false">
      <c r="A71" s="204" t="n">
        <v>27</v>
      </c>
      <c r="B71" s="205" t="s">
        <v>233</v>
      </c>
      <c r="C71" s="206" t="s">
        <v>234</v>
      </c>
      <c r="D71" s="207" t="s">
        <v>173</v>
      </c>
      <c r="E71" s="208" t="n">
        <v>210</v>
      </c>
      <c r="F71" s="209" t="n">
        <v>39.2</v>
      </c>
      <c r="G71" s="209" t="n">
        <f aca="false">ROUND(E71*F71,2)</f>
        <v>8232</v>
      </c>
      <c r="H71" s="209" t="n">
        <v>0</v>
      </c>
      <c r="I71" s="209" t="n">
        <f aca="false">ROUND(E71*H71,2)</f>
        <v>0</v>
      </c>
      <c r="J71" s="209" t="n">
        <v>39.2</v>
      </c>
      <c r="K71" s="209" t="n">
        <f aca="false">ROUND(E71*J71,2)</f>
        <v>8232</v>
      </c>
      <c r="L71" s="209" t="n">
        <v>21</v>
      </c>
      <c r="M71" s="209" t="n">
        <f aca="false">G71*(1+L71/100)</f>
        <v>9960.72</v>
      </c>
      <c r="N71" s="209" t="n">
        <v>0</v>
      </c>
      <c r="O71" s="209" t="n">
        <f aca="false">ROUND(E71*N71,2)</f>
        <v>0</v>
      </c>
      <c r="P71" s="209" t="n">
        <v>0</v>
      </c>
      <c r="Q71" s="209" t="n">
        <f aca="false">ROUND(E71*P71,2)</f>
        <v>0</v>
      </c>
      <c r="R71" s="209"/>
      <c r="S71" s="209" t="s">
        <v>139</v>
      </c>
      <c r="T71" s="210" t="s">
        <v>140</v>
      </c>
      <c r="U71" s="197" t="n">
        <v>0</v>
      </c>
      <c r="V71" s="197" t="n">
        <f aca="false">ROUND(E71*U71,2)</f>
        <v>0</v>
      </c>
      <c r="W71" s="197"/>
      <c r="X71" s="197" t="s">
        <v>141</v>
      </c>
      <c r="Y71" s="198"/>
      <c r="Z71" s="198"/>
      <c r="AA71" s="198"/>
      <c r="AB71" s="198"/>
      <c r="AC71" s="198"/>
      <c r="AD71" s="198"/>
      <c r="AE71" s="198"/>
      <c r="AF71" s="198"/>
      <c r="AG71" s="198" t="s">
        <v>142</v>
      </c>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row>
    <row r="72" customFormat="false" ht="30.6" hidden="false" customHeight="false" outlineLevel="1" collapsed="false">
      <c r="A72" s="204" t="n">
        <v>28</v>
      </c>
      <c r="B72" s="205" t="s">
        <v>235</v>
      </c>
      <c r="C72" s="206" t="s">
        <v>236</v>
      </c>
      <c r="D72" s="207" t="s">
        <v>173</v>
      </c>
      <c r="E72" s="208" t="n">
        <v>210</v>
      </c>
      <c r="F72" s="209" t="n">
        <v>78.7</v>
      </c>
      <c r="G72" s="209" t="n">
        <f aca="false">ROUND(E72*F72,2)</f>
        <v>16527</v>
      </c>
      <c r="H72" s="209" t="n">
        <v>0</v>
      </c>
      <c r="I72" s="209" t="n">
        <f aca="false">ROUND(E72*H72,2)</f>
        <v>0</v>
      </c>
      <c r="J72" s="209" t="n">
        <v>78.7</v>
      </c>
      <c r="K72" s="209" t="n">
        <f aca="false">ROUND(E72*J72,2)</f>
        <v>16527</v>
      </c>
      <c r="L72" s="209" t="n">
        <v>21</v>
      </c>
      <c r="M72" s="209" t="n">
        <f aca="false">G72*(1+L72/100)</f>
        <v>19997.67</v>
      </c>
      <c r="N72" s="209" t="n">
        <v>0</v>
      </c>
      <c r="O72" s="209" t="n">
        <f aca="false">ROUND(E72*N72,2)</f>
        <v>0</v>
      </c>
      <c r="P72" s="209" t="n">
        <v>0</v>
      </c>
      <c r="Q72" s="209" t="n">
        <f aca="false">ROUND(E72*P72,2)</f>
        <v>0</v>
      </c>
      <c r="R72" s="209"/>
      <c r="S72" s="209" t="s">
        <v>139</v>
      </c>
      <c r="T72" s="210" t="s">
        <v>140</v>
      </c>
      <c r="U72" s="197" t="n">
        <v>0</v>
      </c>
      <c r="V72" s="197" t="n">
        <f aca="false">ROUND(E72*U72,2)</f>
        <v>0</v>
      </c>
      <c r="W72" s="197"/>
      <c r="X72" s="197" t="s">
        <v>141</v>
      </c>
      <c r="Y72" s="198"/>
      <c r="Z72" s="198"/>
      <c r="AA72" s="198"/>
      <c r="AB72" s="198"/>
      <c r="AC72" s="198"/>
      <c r="AD72" s="198"/>
      <c r="AE72" s="198"/>
      <c r="AF72" s="198"/>
      <c r="AG72" s="198" t="s">
        <v>142</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row>
    <row r="73" customFormat="false" ht="30.6" hidden="false" customHeight="false" outlineLevel="1" collapsed="false">
      <c r="A73" s="204" t="n">
        <v>29</v>
      </c>
      <c r="B73" s="205" t="s">
        <v>237</v>
      </c>
      <c r="C73" s="206" t="s">
        <v>238</v>
      </c>
      <c r="D73" s="207" t="s">
        <v>173</v>
      </c>
      <c r="E73" s="208" t="n">
        <v>210</v>
      </c>
      <c r="F73" s="209" t="n">
        <v>260</v>
      </c>
      <c r="G73" s="209" t="n">
        <f aca="false">ROUND(E73*F73,2)</f>
        <v>54600</v>
      </c>
      <c r="H73" s="209" t="n">
        <v>0</v>
      </c>
      <c r="I73" s="209" t="n">
        <f aca="false">ROUND(E73*H73,2)</f>
        <v>0</v>
      </c>
      <c r="J73" s="209" t="n">
        <v>260</v>
      </c>
      <c r="K73" s="209" t="n">
        <f aca="false">ROUND(E73*J73,2)</f>
        <v>54600</v>
      </c>
      <c r="L73" s="209" t="n">
        <v>21</v>
      </c>
      <c r="M73" s="209" t="n">
        <f aca="false">G73*(1+L73/100)</f>
        <v>66066</v>
      </c>
      <c r="N73" s="209" t="n">
        <v>0</v>
      </c>
      <c r="O73" s="209" t="n">
        <f aca="false">ROUND(E73*N73,2)</f>
        <v>0</v>
      </c>
      <c r="P73" s="209" t="n">
        <v>0</v>
      </c>
      <c r="Q73" s="209" t="n">
        <f aca="false">ROUND(E73*P73,2)</f>
        <v>0</v>
      </c>
      <c r="R73" s="209"/>
      <c r="S73" s="209" t="s">
        <v>139</v>
      </c>
      <c r="T73" s="210" t="s">
        <v>140</v>
      </c>
      <c r="U73" s="197" t="n">
        <v>0</v>
      </c>
      <c r="V73" s="197" t="n">
        <f aca="false">ROUND(E73*U73,2)</f>
        <v>0</v>
      </c>
      <c r="W73" s="197"/>
      <c r="X73" s="197" t="s">
        <v>141</v>
      </c>
      <c r="Y73" s="198"/>
      <c r="Z73" s="198"/>
      <c r="AA73" s="198"/>
      <c r="AB73" s="198"/>
      <c r="AC73" s="198"/>
      <c r="AD73" s="198"/>
      <c r="AE73" s="198"/>
      <c r="AF73" s="198"/>
      <c r="AG73" s="198" t="s">
        <v>142</v>
      </c>
      <c r="AH73" s="198"/>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row>
    <row r="74" customFormat="false" ht="20.4" hidden="false" customHeight="false" outlineLevel="1" collapsed="false">
      <c r="A74" s="190" t="n">
        <v>30</v>
      </c>
      <c r="B74" s="191" t="s">
        <v>239</v>
      </c>
      <c r="C74" s="192" t="s">
        <v>240</v>
      </c>
      <c r="D74" s="193" t="s">
        <v>241</v>
      </c>
      <c r="E74" s="194" t="n">
        <v>156</v>
      </c>
      <c r="F74" s="195" t="n">
        <v>80</v>
      </c>
      <c r="G74" s="195" t="n">
        <f aca="false">ROUND(E74*F74,2)</f>
        <v>12480</v>
      </c>
      <c r="H74" s="195" t="n">
        <v>25.3</v>
      </c>
      <c r="I74" s="195" t="n">
        <f aca="false">ROUND(E74*H74,2)</f>
        <v>3946.8</v>
      </c>
      <c r="J74" s="195" t="n">
        <v>54.7</v>
      </c>
      <c r="K74" s="195" t="n">
        <f aca="false">ROUND(E74*J74,2)</f>
        <v>8533.2</v>
      </c>
      <c r="L74" s="195" t="n">
        <v>21</v>
      </c>
      <c r="M74" s="195" t="n">
        <f aca="false">G74*(1+L74/100)</f>
        <v>15100.8</v>
      </c>
      <c r="N74" s="195" t="n">
        <v>0.00102</v>
      </c>
      <c r="O74" s="195" t="n">
        <f aca="false">ROUND(E74*N74,2)</f>
        <v>0.16</v>
      </c>
      <c r="P74" s="195" t="n">
        <v>0</v>
      </c>
      <c r="Q74" s="195" t="n">
        <f aca="false">ROUND(E74*P74,2)</f>
        <v>0</v>
      </c>
      <c r="R74" s="195"/>
      <c r="S74" s="195" t="s">
        <v>139</v>
      </c>
      <c r="T74" s="196" t="s">
        <v>140</v>
      </c>
      <c r="U74" s="197" t="n">
        <v>0.12</v>
      </c>
      <c r="V74" s="197" t="n">
        <f aca="false">ROUND(E74*U74,2)</f>
        <v>18.72</v>
      </c>
      <c r="W74" s="197"/>
      <c r="X74" s="197" t="s">
        <v>141</v>
      </c>
      <c r="Y74" s="198"/>
      <c r="Z74" s="198"/>
      <c r="AA74" s="198"/>
      <c r="AB74" s="198"/>
      <c r="AC74" s="198"/>
      <c r="AD74" s="198"/>
      <c r="AE74" s="198"/>
      <c r="AF74" s="198"/>
      <c r="AG74" s="198" t="s">
        <v>142</v>
      </c>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row>
    <row r="75" customFormat="false" ht="13.2" hidden="false" customHeight="true" outlineLevel="1" collapsed="false">
      <c r="A75" s="199"/>
      <c r="B75" s="200"/>
      <c r="C75" s="211" t="s">
        <v>242</v>
      </c>
      <c r="D75" s="211"/>
      <c r="E75" s="211"/>
      <c r="F75" s="211"/>
      <c r="G75" s="211"/>
      <c r="H75" s="197"/>
      <c r="I75" s="197"/>
      <c r="J75" s="197"/>
      <c r="K75" s="197"/>
      <c r="L75" s="197"/>
      <c r="M75" s="197"/>
      <c r="N75" s="197"/>
      <c r="O75" s="197"/>
      <c r="P75" s="197"/>
      <c r="Q75" s="197"/>
      <c r="R75" s="197"/>
      <c r="S75" s="197"/>
      <c r="T75" s="197"/>
      <c r="U75" s="197"/>
      <c r="V75" s="197"/>
      <c r="W75" s="197"/>
      <c r="X75" s="197"/>
      <c r="Y75" s="198"/>
      <c r="Z75" s="198"/>
      <c r="AA75" s="198"/>
      <c r="AB75" s="198"/>
      <c r="AC75" s="198"/>
      <c r="AD75" s="198"/>
      <c r="AE75" s="198"/>
      <c r="AF75" s="198"/>
      <c r="AG75" s="198" t="s">
        <v>170</v>
      </c>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row>
    <row r="76" customFormat="false" ht="13.2" hidden="false" customHeight="false" outlineLevel="1" collapsed="false">
      <c r="A76" s="199"/>
      <c r="B76" s="200"/>
      <c r="C76" s="201" t="s">
        <v>243</v>
      </c>
      <c r="D76" s="202"/>
      <c r="E76" s="203" t="n">
        <v>156</v>
      </c>
      <c r="F76" s="197"/>
      <c r="G76" s="197"/>
      <c r="H76" s="197"/>
      <c r="I76" s="197"/>
      <c r="J76" s="197"/>
      <c r="K76" s="197"/>
      <c r="L76" s="197"/>
      <c r="M76" s="197"/>
      <c r="N76" s="197"/>
      <c r="O76" s="197"/>
      <c r="P76" s="197"/>
      <c r="Q76" s="197"/>
      <c r="R76" s="197"/>
      <c r="S76" s="197"/>
      <c r="T76" s="197"/>
      <c r="U76" s="197"/>
      <c r="V76" s="197"/>
      <c r="W76" s="197"/>
      <c r="X76" s="197"/>
      <c r="Y76" s="198"/>
      <c r="Z76" s="198"/>
      <c r="AA76" s="198"/>
      <c r="AB76" s="198"/>
      <c r="AC76" s="198"/>
      <c r="AD76" s="198"/>
      <c r="AE76" s="198"/>
      <c r="AF76" s="198"/>
      <c r="AG76" s="198" t="s">
        <v>144</v>
      </c>
      <c r="AH76" s="198" t="n">
        <v>0</v>
      </c>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row>
    <row r="77" customFormat="false" ht="20.4" hidden="false" customHeight="false" outlineLevel="1" collapsed="false">
      <c r="A77" s="190" t="n">
        <v>31</v>
      </c>
      <c r="B77" s="191" t="s">
        <v>244</v>
      </c>
      <c r="C77" s="192" t="s">
        <v>245</v>
      </c>
      <c r="D77" s="193" t="s">
        <v>193</v>
      </c>
      <c r="E77" s="194" t="n">
        <v>156</v>
      </c>
      <c r="F77" s="195" t="n">
        <v>16</v>
      </c>
      <c r="G77" s="195" t="n">
        <f aca="false">ROUND(E77*F77,2)</f>
        <v>2496</v>
      </c>
      <c r="H77" s="195" t="n">
        <v>0</v>
      </c>
      <c r="I77" s="195" t="n">
        <f aca="false">ROUND(E77*H77,2)</f>
        <v>0</v>
      </c>
      <c r="J77" s="195" t="n">
        <v>16</v>
      </c>
      <c r="K77" s="195" t="n">
        <f aca="false">ROUND(E77*J77,2)</f>
        <v>2496</v>
      </c>
      <c r="L77" s="195" t="n">
        <v>21</v>
      </c>
      <c r="M77" s="195" t="n">
        <f aca="false">G77*(1+L77/100)</f>
        <v>3020.16</v>
      </c>
      <c r="N77" s="195" t="n">
        <v>0</v>
      </c>
      <c r="O77" s="195" t="n">
        <f aca="false">ROUND(E77*N77,2)</f>
        <v>0</v>
      </c>
      <c r="P77" s="195" t="n">
        <v>0.0002</v>
      </c>
      <c r="Q77" s="195" t="n">
        <f aca="false">ROUND(E77*P77,2)</f>
        <v>0.03</v>
      </c>
      <c r="R77" s="195"/>
      <c r="S77" s="195" t="s">
        <v>139</v>
      </c>
      <c r="T77" s="196" t="s">
        <v>140</v>
      </c>
      <c r="U77" s="197" t="n">
        <v>0.05</v>
      </c>
      <c r="V77" s="197" t="n">
        <f aca="false">ROUND(E77*U77,2)</f>
        <v>7.8</v>
      </c>
      <c r="W77" s="197"/>
      <c r="X77" s="197" t="s">
        <v>141</v>
      </c>
      <c r="Y77" s="198"/>
      <c r="Z77" s="198"/>
      <c r="AA77" s="198"/>
      <c r="AB77" s="198"/>
      <c r="AC77" s="198"/>
      <c r="AD77" s="198"/>
      <c r="AE77" s="198"/>
      <c r="AF77" s="198"/>
      <c r="AG77" s="198" t="s">
        <v>142</v>
      </c>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row>
    <row r="78" customFormat="false" ht="13.2" hidden="false" customHeight="true" outlineLevel="1" collapsed="false">
      <c r="A78" s="199"/>
      <c r="B78" s="200"/>
      <c r="C78" s="211" t="s">
        <v>246</v>
      </c>
      <c r="D78" s="211"/>
      <c r="E78" s="211"/>
      <c r="F78" s="211"/>
      <c r="G78" s="211"/>
      <c r="H78" s="197"/>
      <c r="I78" s="197"/>
      <c r="J78" s="197"/>
      <c r="K78" s="197"/>
      <c r="L78" s="197"/>
      <c r="M78" s="197"/>
      <c r="N78" s="197"/>
      <c r="O78" s="197"/>
      <c r="P78" s="197"/>
      <c r="Q78" s="197"/>
      <c r="R78" s="197"/>
      <c r="S78" s="197"/>
      <c r="T78" s="197"/>
      <c r="U78" s="197"/>
      <c r="V78" s="197"/>
      <c r="W78" s="197"/>
      <c r="X78" s="197"/>
      <c r="Y78" s="198"/>
      <c r="Z78" s="198"/>
      <c r="AA78" s="198"/>
      <c r="AB78" s="198"/>
      <c r="AC78" s="198"/>
      <c r="AD78" s="198"/>
      <c r="AE78" s="198"/>
      <c r="AF78" s="198"/>
      <c r="AG78" s="198" t="s">
        <v>170</v>
      </c>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row>
    <row r="79" customFormat="false" ht="13.2" hidden="false" customHeight="false" outlineLevel="1" collapsed="false">
      <c r="A79" s="199"/>
      <c r="B79" s="200"/>
      <c r="C79" s="201" t="s">
        <v>247</v>
      </c>
      <c r="D79" s="202"/>
      <c r="E79" s="203" t="n">
        <v>126</v>
      </c>
      <c r="F79" s="197"/>
      <c r="G79" s="197"/>
      <c r="H79" s="197"/>
      <c r="I79" s="197"/>
      <c r="J79" s="197"/>
      <c r="K79" s="197"/>
      <c r="L79" s="197"/>
      <c r="M79" s="197"/>
      <c r="N79" s="197"/>
      <c r="O79" s="197"/>
      <c r="P79" s="197"/>
      <c r="Q79" s="197"/>
      <c r="R79" s="197"/>
      <c r="S79" s="197"/>
      <c r="T79" s="197"/>
      <c r="U79" s="197"/>
      <c r="V79" s="197"/>
      <c r="W79" s="197"/>
      <c r="X79" s="197"/>
      <c r="Y79" s="198"/>
      <c r="Z79" s="198"/>
      <c r="AA79" s="198"/>
      <c r="AB79" s="198"/>
      <c r="AC79" s="198"/>
      <c r="AD79" s="198"/>
      <c r="AE79" s="198"/>
      <c r="AF79" s="198"/>
      <c r="AG79" s="198" t="s">
        <v>144</v>
      </c>
      <c r="AH79" s="198" t="n">
        <v>0</v>
      </c>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row>
    <row r="80" customFormat="false" ht="13.2" hidden="false" customHeight="false" outlineLevel="1" collapsed="false">
      <c r="A80" s="199"/>
      <c r="B80" s="200"/>
      <c r="C80" s="201" t="s">
        <v>248</v>
      </c>
      <c r="D80" s="202"/>
      <c r="E80" s="203" t="n">
        <v>30</v>
      </c>
      <c r="F80" s="197"/>
      <c r="G80" s="197"/>
      <c r="H80" s="197"/>
      <c r="I80" s="197"/>
      <c r="J80" s="197"/>
      <c r="K80" s="197"/>
      <c r="L80" s="197"/>
      <c r="M80" s="197"/>
      <c r="N80" s="197"/>
      <c r="O80" s="197"/>
      <c r="P80" s="197"/>
      <c r="Q80" s="197"/>
      <c r="R80" s="197"/>
      <c r="S80" s="197"/>
      <c r="T80" s="197"/>
      <c r="U80" s="197"/>
      <c r="V80" s="197"/>
      <c r="W80" s="197"/>
      <c r="X80" s="197"/>
      <c r="Y80" s="198"/>
      <c r="Z80" s="198"/>
      <c r="AA80" s="198"/>
      <c r="AB80" s="198"/>
      <c r="AC80" s="198"/>
      <c r="AD80" s="198"/>
      <c r="AE80" s="198"/>
      <c r="AF80" s="198"/>
      <c r="AG80" s="198" t="s">
        <v>144</v>
      </c>
      <c r="AH80" s="198" t="n">
        <v>0</v>
      </c>
      <c r="AI80" s="198"/>
      <c r="AJ80" s="198"/>
      <c r="AK80" s="198"/>
      <c r="AL80" s="198"/>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row>
    <row r="81" customFormat="false" ht="20.4" hidden="false" customHeight="false" outlineLevel="1" collapsed="false">
      <c r="A81" s="190" t="n">
        <v>32</v>
      </c>
      <c r="B81" s="191" t="s">
        <v>249</v>
      </c>
      <c r="C81" s="192" t="s">
        <v>250</v>
      </c>
      <c r="D81" s="193" t="s">
        <v>193</v>
      </c>
      <c r="E81" s="194" t="n">
        <v>40</v>
      </c>
      <c r="F81" s="195" t="n">
        <v>90</v>
      </c>
      <c r="G81" s="195" t="n">
        <f aca="false">ROUND(E81*F81,2)</f>
        <v>3600</v>
      </c>
      <c r="H81" s="195" t="n">
        <v>0</v>
      </c>
      <c r="I81" s="195" t="n">
        <f aca="false">ROUND(E81*H81,2)</f>
        <v>0</v>
      </c>
      <c r="J81" s="195" t="n">
        <v>90</v>
      </c>
      <c r="K81" s="195" t="n">
        <f aca="false">ROUND(E81*J81,2)</f>
        <v>3600</v>
      </c>
      <c r="L81" s="195" t="n">
        <v>21</v>
      </c>
      <c r="M81" s="195" t="n">
        <f aca="false">G81*(1+L81/100)</f>
        <v>4356</v>
      </c>
      <c r="N81" s="195" t="n">
        <v>0</v>
      </c>
      <c r="O81" s="195" t="n">
        <f aca="false">ROUND(E81*N81,2)</f>
        <v>0</v>
      </c>
      <c r="P81" s="195" t="n">
        <v>0.00046</v>
      </c>
      <c r="Q81" s="195" t="n">
        <f aca="false">ROUND(E81*P81,2)</f>
        <v>0.02</v>
      </c>
      <c r="R81" s="195"/>
      <c r="S81" s="195" t="s">
        <v>139</v>
      </c>
      <c r="T81" s="196" t="s">
        <v>140</v>
      </c>
      <c r="U81" s="197" t="n">
        <v>0.31</v>
      </c>
      <c r="V81" s="197" t="n">
        <f aca="false">ROUND(E81*U81,2)</f>
        <v>12.4</v>
      </c>
      <c r="W81" s="197"/>
      <c r="X81" s="197" t="s">
        <v>141</v>
      </c>
      <c r="Y81" s="198"/>
      <c r="Z81" s="198"/>
      <c r="AA81" s="198"/>
      <c r="AB81" s="198"/>
      <c r="AC81" s="198"/>
      <c r="AD81" s="198"/>
      <c r="AE81" s="198"/>
      <c r="AF81" s="198"/>
      <c r="AG81" s="198" t="s">
        <v>142</v>
      </c>
      <c r="AH81" s="198"/>
      <c r="AI81" s="198"/>
      <c r="AJ81" s="198"/>
      <c r="AK81" s="198"/>
      <c r="AL81" s="198"/>
      <c r="AM81" s="198"/>
      <c r="AN81" s="198"/>
      <c r="AO81" s="198"/>
      <c r="AP81" s="198"/>
      <c r="AQ81" s="198"/>
      <c r="AR81" s="198"/>
      <c r="AS81" s="198"/>
      <c r="AT81" s="198"/>
      <c r="AU81" s="198"/>
      <c r="AV81" s="198"/>
      <c r="AW81" s="198"/>
      <c r="AX81" s="198"/>
      <c r="AY81" s="198"/>
      <c r="AZ81" s="198"/>
      <c r="BA81" s="198"/>
      <c r="BB81" s="198"/>
      <c r="BC81" s="198"/>
      <c r="BD81" s="198"/>
      <c r="BE81" s="198"/>
      <c r="BF81" s="198"/>
      <c r="BG81" s="198"/>
      <c r="BH81" s="198"/>
    </row>
    <row r="82" customFormat="false" ht="20.4" hidden="false" customHeight="false" outlineLevel="1" collapsed="false">
      <c r="A82" s="199"/>
      <c r="B82" s="200"/>
      <c r="C82" s="201" t="s">
        <v>251</v>
      </c>
      <c r="D82" s="202"/>
      <c r="E82" s="203" t="n">
        <v>40</v>
      </c>
      <c r="F82" s="197"/>
      <c r="G82" s="197"/>
      <c r="H82" s="197"/>
      <c r="I82" s="197"/>
      <c r="J82" s="197"/>
      <c r="K82" s="197"/>
      <c r="L82" s="197"/>
      <c r="M82" s="197"/>
      <c r="N82" s="197"/>
      <c r="O82" s="197"/>
      <c r="P82" s="197"/>
      <c r="Q82" s="197"/>
      <c r="R82" s="197"/>
      <c r="S82" s="197"/>
      <c r="T82" s="197"/>
      <c r="U82" s="197"/>
      <c r="V82" s="197"/>
      <c r="W82" s="197"/>
      <c r="X82" s="197"/>
      <c r="Y82" s="198"/>
      <c r="Z82" s="198"/>
      <c r="AA82" s="198"/>
      <c r="AB82" s="198"/>
      <c r="AC82" s="198"/>
      <c r="AD82" s="198"/>
      <c r="AE82" s="198"/>
      <c r="AF82" s="198"/>
      <c r="AG82" s="198" t="s">
        <v>144</v>
      </c>
      <c r="AH82" s="198" t="n">
        <v>0</v>
      </c>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row>
    <row r="83" customFormat="false" ht="20.4" hidden="false" customHeight="false" outlineLevel="1" collapsed="false">
      <c r="A83" s="190" t="n">
        <v>33</v>
      </c>
      <c r="B83" s="191" t="s">
        <v>252</v>
      </c>
      <c r="C83" s="192" t="s">
        <v>253</v>
      </c>
      <c r="D83" s="193" t="s">
        <v>155</v>
      </c>
      <c r="E83" s="194" t="n">
        <v>0.08248</v>
      </c>
      <c r="F83" s="195" t="n">
        <v>39200</v>
      </c>
      <c r="G83" s="195" t="n">
        <f aca="false">ROUND(E83*F83,2)</f>
        <v>3233.22</v>
      </c>
      <c r="H83" s="195" t="n">
        <v>0</v>
      </c>
      <c r="I83" s="195" t="n">
        <f aca="false">ROUND(E83*H83,2)</f>
        <v>0</v>
      </c>
      <c r="J83" s="195" t="n">
        <v>39200</v>
      </c>
      <c r="K83" s="195" t="n">
        <f aca="false">ROUND(E83*J83,2)</f>
        <v>3233.22</v>
      </c>
      <c r="L83" s="195" t="n">
        <v>21</v>
      </c>
      <c r="M83" s="195" t="n">
        <f aca="false">G83*(1+L83/100)</f>
        <v>3912.1962</v>
      </c>
      <c r="N83" s="195" t="n">
        <v>1.02029</v>
      </c>
      <c r="O83" s="195" t="n">
        <f aca="false">ROUND(E83*N83,2)</f>
        <v>0.08</v>
      </c>
      <c r="P83" s="195" t="n">
        <v>0</v>
      </c>
      <c r="Q83" s="195" t="n">
        <f aca="false">ROUND(E83*P83,2)</f>
        <v>0</v>
      </c>
      <c r="R83" s="195"/>
      <c r="S83" s="195" t="s">
        <v>139</v>
      </c>
      <c r="T83" s="196" t="s">
        <v>140</v>
      </c>
      <c r="U83" s="197" t="n">
        <v>25.27</v>
      </c>
      <c r="V83" s="197" t="n">
        <f aca="false">ROUND(E83*U83,2)</f>
        <v>2.08</v>
      </c>
      <c r="W83" s="197"/>
      <c r="X83" s="197" t="s">
        <v>141</v>
      </c>
      <c r="Y83" s="198"/>
      <c r="Z83" s="198"/>
      <c r="AA83" s="198"/>
      <c r="AB83" s="198"/>
      <c r="AC83" s="198"/>
      <c r="AD83" s="198"/>
      <c r="AE83" s="198"/>
      <c r="AF83" s="198"/>
      <c r="AG83" s="198" t="s">
        <v>142</v>
      </c>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row>
    <row r="84" customFormat="false" ht="30.6" hidden="false" customHeight="false" outlineLevel="1" collapsed="false">
      <c r="A84" s="199"/>
      <c r="B84" s="200"/>
      <c r="C84" s="201" t="s">
        <v>254</v>
      </c>
      <c r="D84" s="202"/>
      <c r="E84" s="203" t="n">
        <v>0.04</v>
      </c>
      <c r="F84" s="197"/>
      <c r="G84" s="197"/>
      <c r="H84" s="197"/>
      <c r="I84" s="197"/>
      <c r="J84" s="197"/>
      <c r="K84" s="197"/>
      <c r="L84" s="197"/>
      <c r="M84" s="197"/>
      <c r="N84" s="197"/>
      <c r="O84" s="197"/>
      <c r="P84" s="197"/>
      <c r="Q84" s="197"/>
      <c r="R84" s="197"/>
      <c r="S84" s="197"/>
      <c r="T84" s="197"/>
      <c r="U84" s="197"/>
      <c r="V84" s="197"/>
      <c r="W84" s="197"/>
      <c r="X84" s="197"/>
      <c r="Y84" s="198"/>
      <c r="Z84" s="198"/>
      <c r="AA84" s="198"/>
      <c r="AB84" s="198"/>
      <c r="AC84" s="198"/>
      <c r="AD84" s="198"/>
      <c r="AE84" s="198"/>
      <c r="AF84" s="198"/>
      <c r="AG84" s="198" t="s">
        <v>144</v>
      </c>
      <c r="AH84" s="198" t="n">
        <v>0</v>
      </c>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row>
    <row r="85" customFormat="false" ht="20.4" hidden="false" customHeight="false" outlineLevel="1" collapsed="false">
      <c r="A85" s="199"/>
      <c r="B85" s="200"/>
      <c r="C85" s="201" t="s">
        <v>255</v>
      </c>
      <c r="D85" s="202"/>
      <c r="E85" s="203" t="n">
        <v>0.04</v>
      </c>
      <c r="F85" s="197"/>
      <c r="G85" s="197"/>
      <c r="H85" s="197"/>
      <c r="I85" s="197"/>
      <c r="J85" s="197"/>
      <c r="K85" s="197"/>
      <c r="L85" s="197"/>
      <c r="M85" s="197"/>
      <c r="N85" s="197"/>
      <c r="O85" s="197"/>
      <c r="P85" s="197"/>
      <c r="Q85" s="197"/>
      <c r="R85" s="197"/>
      <c r="S85" s="197"/>
      <c r="T85" s="197"/>
      <c r="U85" s="197"/>
      <c r="V85" s="197"/>
      <c r="W85" s="197"/>
      <c r="X85" s="197"/>
      <c r="Y85" s="198"/>
      <c r="Z85" s="198"/>
      <c r="AA85" s="198"/>
      <c r="AB85" s="198"/>
      <c r="AC85" s="198"/>
      <c r="AD85" s="198"/>
      <c r="AE85" s="198"/>
      <c r="AF85" s="198"/>
      <c r="AG85" s="198" t="s">
        <v>144</v>
      </c>
      <c r="AH85" s="198" t="n">
        <v>0</v>
      </c>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row>
    <row r="86" customFormat="false" ht="13.2" hidden="false" customHeight="false" outlineLevel="1" collapsed="false">
      <c r="A86" s="199"/>
      <c r="B86" s="200"/>
      <c r="C86" s="201" t="s">
        <v>256</v>
      </c>
      <c r="D86" s="202"/>
      <c r="E86" s="203"/>
      <c r="F86" s="197"/>
      <c r="G86" s="197"/>
      <c r="H86" s="197"/>
      <c r="I86" s="197"/>
      <c r="J86" s="197"/>
      <c r="K86" s="197"/>
      <c r="L86" s="197"/>
      <c r="M86" s="197"/>
      <c r="N86" s="197"/>
      <c r="O86" s="197"/>
      <c r="P86" s="197"/>
      <c r="Q86" s="197"/>
      <c r="R86" s="197"/>
      <c r="S86" s="197"/>
      <c r="T86" s="197"/>
      <c r="U86" s="197"/>
      <c r="V86" s="197"/>
      <c r="W86" s="197"/>
      <c r="X86" s="197"/>
      <c r="Y86" s="198"/>
      <c r="Z86" s="198"/>
      <c r="AA86" s="198"/>
      <c r="AB86" s="198"/>
      <c r="AC86" s="198"/>
      <c r="AD86" s="198"/>
      <c r="AE86" s="198"/>
      <c r="AF86" s="198"/>
      <c r="AG86" s="198" t="s">
        <v>144</v>
      </c>
      <c r="AH86" s="198" t="n">
        <v>0</v>
      </c>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row>
    <row r="87" customFormat="false" ht="30.6" hidden="false" customHeight="false" outlineLevel="1" collapsed="false">
      <c r="A87" s="190" t="n">
        <v>34</v>
      </c>
      <c r="B87" s="191" t="s">
        <v>257</v>
      </c>
      <c r="C87" s="192" t="s">
        <v>258</v>
      </c>
      <c r="D87" s="193" t="s">
        <v>155</v>
      </c>
      <c r="E87" s="194" t="n">
        <v>0.0876</v>
      </c>
      <c r="F87" s="195" t="n">
        <v>7200</v>
      </c>
      <c r="G87" s="195" t="n">
        <f aca="false">ROUND(E87*F87,2)</f>
        <v>630.72</v>
      </c>
      <c r="H87" s="195" t="n">
        <v>0</v>
      </c>
      <c r="I87" s="195" t="n">
        <f aca="false">ROUND(E87*H87,2)</f>
        <v>0</v>
      </c>
      <c r="J87" s="195" t="n">
        <v>7200</v>
      </c>
      <c r="K87" s="195" t="n">
        <f aca="false">ROUND(E87*J87,2)</f>
        <v>630.72</v>
      </c>
      <c r="L87" s="195" t="n">
        <v>21</v>
      </c>
      <c r="M87" s="195" t="n">
        <f aca="false">G87*(1+L87/100)</f>
        <v>763.1712</v>
      </c>
      <c r="N87" s="195" t="n">
        <v>0.01709</v>
      </c>
      <c r="O87" s="195" t="n">
        <f aca="false">ROUND(E87*N87,2)</f>
        <v>0</v>
      </c>
      <c r="P87" s="195" t="n">
        <v>0</v>
      </c>
      <c r="Q87" s="195" t="n">
        <f aca="false">ROUND(E87*P87,2)</f>
        <v>0</v>
      </c>
      <c r="R87" s="195"/>
      <c r="S87" s="195" t="s">
        <v>139</v>
      </c>
      <c r="T87" s="196" t="s">
        <v>140</v>
      </c>
      <c r="U87" s="197" t="n">
        <v>16.58</v>
      </c>
      <c r="V87" s="197" t="n">
        <f aca="false">ROUND(E87*U87,2)</f>
        <v>1.45</v>
      </c>
      <c r="W87" s="197"/>
      <c r="X87" s="197" t="s">
        <v>141</v>
      </c>
      <c r="Y87" s="198"/>
      <c r="Z87" s="198"/>
      <c r="AA87" s="198"/>
      <c r="AB87" s="198"/>
      <c r="AC87" s="198"/>
      <c r="AD87" s="198"/>
      <c r="AE87" s="198"/>
      <c r="AF87" s="198"/>
      <c r="AG87" s="198" t="s">
        <v>149</v>
      </c>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row>
    <row r="88" customFormat="false" ht="13.2" hidden="false" customHeight="true" outlineLevel="1" collapsed="false">
      <c r="A88" s="199"/>
      <c r="B88" s="200"/>
      <c r="C88" s="211" t="s">
        <v>259</v>
      </c>
      <c r="D88" s="211"/>
      <c r="E88" s="211"/>
      <c r="F88" s="211"/>
      <c r="G88" s="211"/>
      <c r="H88" s="197"/>
      <c r="I88" s="197"/>
      <c r="J88" s="197"/>
      <c r="K88" s="197"/>
      <c r="L88" s="197"/>
      <c r="M88" s="197"/>
      <c r="N88" s="197"/>
      <c r="O88" s="197"/>
      <c r="P88" s="197"/>
      <c r="Q88" s="197"/>
      <c r="R88" s="197"/>
      <c r="S88" s="197"/>
      <c r="T88" s="197"/>
      <c r="U88" s="197"/>
      <c r="V88" s="197"/>
      <c r="W88" s="197"/>
      <c r="X88" s="197"/>
      <c r="Y88" s="198"/>
      <c r="Z88" s="198"/>
      <c r="AA88" s="198"/>
      <c r="AB88" s="198"/>
      <c r="AC88" s="198"/>
      <c r="AD88" s="198"/>
      <c r="AE88" s="198"/>
      <c r="AF88" s="198"/>
      <c r="AG88" s="198" t="s">
        <v>170</v>
      </c>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row>
    <row r="89" customFormat="false" ht="31.2" hidden="false" customHeight="true" outlineLevel="1" collapsed="false">
      <c r="A89" s="199"/>
      <c r="B89" s="200"/>
      <c r="C89" s="212" t="s">
        <v>260</v>
      </c>
      <c r="D89" s="212"/>
      <c r="E89" s="212"/>
      <c r="F89" s="212"/>
      <c r="G89" s="212"/>
      <c r="H89" s="197"/>
      <c r="I89" s="197"/>
      <c r="J89" s="197"/>
      <c r="K89" s="197"/>
      <c r="L89" s="197"/>
      <c r="M89" s="197"/>
      <c r="N89" s="197"/>
      <c r="O89" s="197"/>
      <c r="P89" s="197"/>
      <c r="Q89" s="197"/>
      <c r="R89" s="197"/>
      <c r="S89" s="197"/>
      <c r="T89" s="197"/>
      <c r="U89" s="197"/>
      <c r="V89" s="197"/>
      <c r="W89" s="197"/>
      <c r="X89" s="197"/>
      <c r="Y89" s="198"/>
      <c r="Z89" s="198"/>
      <c r="AA89" s="198"/>
      <c r="AB89" s="198"/>
      <c r="AC89" s="198"/>
      <c r="AD89" s="198"/>
      <c r="AE89" s="198"/>
      <c r="AF89" s="198"/>
      <c r="AG89" s="198" t="s">
        <v>170</v>
      </c>
      <c r="AH89" s="198"/>
      <c r="AI89" s="198"/>
      <c r="AJ89" s="198"/>
      <c r="AK89" s="198"/>
      <c r="AL89" s="198"/>
      <c r="AM89" s="198"/>
      <c r="AN89" s="198"/>
      <c r="AO89" s="198"/>
      <c r="AP89" s="198"/>
      <c r="AQ89" s="198"/>
      <c r="AR89" s="198"/>
      <c r="AS89" s="198"/>
      <c r="AT89" s="198"/>
      <c r="AU89" s="198"/>
      <c r="AV89" s="198"/>
      <c r="AW89" s="198"/>
      <c r="AX89" s="198"/>
      <c r="AY89" s="198"/>
      <c r="AZ89" s="198"/>
      <c r="BA89" s="213" t="str">
        <f aca="false">C89</f>
        <v>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v>
      </c>
      <c r="BB89" s="198"/>
      <c r="BC89" s="198"/>
      <c r="BD89" s="198"/>
      <c r="BE89" s="198"/>
      <c r="BF89" s="198"/>
      <c r="BG89" s="198"/>
      <c r="BH89" s="198"/>
    </row>
    <row r="90" customFormat="false" ht="13.2" hidden="false" customHeight="false" outlineLevel="1" collapsed="false">
      <c r="A90" s="199"/>
      <c r="B90" s="200"/>
      <c r="C90" s="201" t="s">
        <v>261</v>
      </c>
      <c r="D90" s="202"/>
      <c r="E90" s="203" t="n">
        <v>0.09</v>
      </c>
      <c r="F90" s="197"/>
      <c r="G90" s="197"/>
      <c r="H90" s="197"/>
      <c r="I90" s="197"/>
      <c r="J90" s="197"/>
      <c r="K90" s="197"/>
      <c r="L90" s="197"/>
      <c r="M90" s="197"/>
      <c r="N90" s="197"/>
      <c r="O90" s="197"/>
      <c r="P90" s="197"/>
      <c r="Q90" s="197"/>
      <c r="R90" s="197"/>
      <c r="S90" s="197"/>
      <c r="T90" s="197"/>
      <c r="U90" s="197"/>
      <c r="V90" s="197"/>
      <c r="W90" s="197"/>
      <c r="X90" s="197"/>
      <c r="Y90" s="198"/>
      <c r="Z90" s="198"/>
      <c r="AA90" s="198"/>
      <c r="AB90" s="198"/>
      <c r="AC90" s="198"/>
      <c r="AD90" s="198"/>
      <c r="AE90" s="198"/>
      <c r="AF90" s="198"/>
      <c r="AG90" s="198" t="s">
        <v>144</v>
      </c>
      <c r="AH90" s="198" t="n">
        <v>0</v>
      </c>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row>
    <row r="91" customFormat="false" ht="13.2" hidden="false" customHeight="false" outlineLevel="1" collapsed="false">
      <c r="A91" s="190" t="n">
        <v>35</v>
      </c>
      <c r="B91" s="191" t="s">
        <v>262</v>
      </c>
      <c r="C91" s="192" t="s">
        <v>263</v>
      </c>
      <c r="D91" s="193" t="s">
        <v>173</v>
      </c>
      <c r="E91" s="194" t="n">
        <v>1.44</v>
      </c>
      <c r="F91" s="195" t="n">
        <v>750</v>
      </c>
      <c r="G91" s="195" t="n">
        <f aca="false">ROUND(E91*F91,2)</f>
        <v>1080</v>
      </c>
      <c r="H91" s="195" t="n">
        <v>0</v>
      </c>
      <c r="I91" s="195" t="n">
        <f aca="false">ROUND(E91*H91,2)</f>
        <v>0</v>
      </c>
      <c r="J91" s="195" t="n">
        <v>750</v>
      </c>
      <c r="K91" s="195" t="n">
        <f aca="false">ROUND(E91*J91,2)</f>
        <v>1080</v>
      </c>
      <c r="L91" s="195" t="n">
        <v>21</v>
      </c>
      <c r="M91" s="195" t="n">
        <f aca="false">G91*(1+L91/100)</f>
        <v>1306.8</v>
      </c>
      <c r="N91" s="195" t="n">
        <v>0.25898</v>
      </c>
      <c r="O91" s="195" t="n">
        <f aca="false">ROUND(E91*N91,2)</f>
        <v>0.37</v>
      </c>
      <c r="P91" s="195" t="n">
        <v>0</v>
      </c>
      <c r="Q91" s="195" t="n">
        <f aca="false">ROUND(E91*P91,2)</f>
        <v>0</v>
      </c>
      <c r="R91" s="195"/>
      <c r="S91" s="195" t="s">
        <v>139</v>
      </c>
      <c r="T91" s="196" t="s">
        <v>140</v>
      </c>
      <c r="U91" s="197" t="n">
        <v>1.14</v>
      </c>
      <c r="V91" s="197" t="n">
        <f aca="false">ROUND(E91*U91,2)</f>
        <v>1.64</v>
      </c>
      <c r="W91" s="197"/>
      <c r="X91" s="197" t="s">
        <v>141</v>
      </c>
      <c r="Y91" s="198"/>
      <c r="Z91" s="198"/>
      <c r="AA91" s="198"/>
      <c r="AB91" s="198"/>
      <c r="AC91" s="198"/>
      <c r="AD91" s="198"/>
      <c r="AE91" s="198"/>
      <c r="AF91" s="198"/>
      <c r="AG91" s="198" t="s">
        <v>149</v>
      </c>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row>
    <row r="92" customFormat="false" ht="13.2" hidden="false" customHeight="false" outlineLevel="1" collapsed="false">
      <c r="A92" s="199"/>
      <c r="B92" s="200"/>
      <c r="C92" s="201" t="s">
        <v>264</v>
      </c>
      <c r="D92" s="202"/>
      <c r="E92" s="203" t="n">
        <v>1.44</v>
      </c>
      <c r="F92" s="197"/>
      <c r="G92" s="197"/>
      <c r="H92" s="197"/>
      <c r="I92" s="197"/>
      <c r="J92" s="197"/>
      <c r="K92" s="197"/>
      <c r="L92" s="197"/>
      <c r="M92" s="197"/>
      <c r="N92" s="197"/>
      <c r="O92" s="197"/>
      <c r="P92" s="197"/>
      <c r="Q92" s="197"/>
      <c r="R92" s="197"/>
      <c r="S92" s="197"/>
      <c r="T92" s="197"/>
      <c r="U92" s="197"/>
      <c r="V92" s="197"/>
      <c r="W92" s="197"/>
      <c r="X92" s="197"/>
      <c r="Y92" s="198"/>
      <c r="Z92" s="198"/>
      <c r="AA92" s="198"/>
      <c r="AB92" s="198"/>
      <c r="AC92" s="198"/>
      <c r="AD92" s="198"/>
      <c r="AE92" s="198"/>
      <c r="AF92" s="198"/>
      <c r="AG92" s="198" t="s">
        <v>144</v>
      </c>
      <c r="AH92" s="198" t="n">
        <v>0</v>
      </c>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row>
    <row r="93" customFormat="false" ht="20.4" hidden="false" customHeight="false" outlineLevel="1" collapsed="false">
      <c r="A93" s="190" t="n">
        <v>36</v>
      </c>
      <c r="B93" s="191" t="s">
        <v>265</v>
      </c>
      <c r="C93" s="192" t="s">
        <v>266</v>
      </c>
      <c r="D93" s="193" t="s">
        <v>173</v>
      </c>
      <c r="E93" s="194" t="n">
        <v>1.44</v>
      </c>
      <c r="F93" s="195" t="n">
        <v>616</v>
      </c>
      <c r="G93" s="195" t="n">
        <f aca="false">ROUND(E93*F93,2)</f>
        <v>887.04</v>
      </c>
      <c r="H93" s="195" t="n">
        <v>0</v>
      </c>
      <c r="I93" s="195" t="n">
        <f aca="false">ROUND(E93*H93,2)</f>
        <v>0</v>
      </c>
      <c r="J93" s="195" t="n">
        <v>616</v>
      </c>
      <c r="K93" s="195" t="n">
        <f aca="false">ROUND(E93*J93,2)</f>
        <v>887.04</v>
      </c>
      <c r="L93" s="195" t="n">
        <v>21</v>
      </c>
      <c r="M93" s="195" t="n">
        <f aca="false">G93*(1+L93/100)</f>
        <v>1073.3184</v>
      </c>
      <c r="N93" s="195" t="n">
        <v>0.17818</v>
      </c>
      <c r="O93" s="195" t="n">
        <f aca="false">ROUND(E93*N93,2)</f>
        <v>0.26</v>
      </c>
      <c r="P93" s="195" t="n">
        <v>0</v>
      </c>
      <c r="Q93" s="195" t="n">
        <f aca="false">ROUND(E93*P93,2)</f>
        <v>0</v>
      </c>
      <c r="R93" s="195"/>
      <c r="S93" s="195" t="s">
        <v>139</v>
      </c>
      <c r="T93" s="196" t="s">
        <v>140</v>
      </c>
      <c r="U93" s="197" t="n">
        <v>1.21</v>
      </c>
      <c r="V93" s="197" t="n">
        <f aca="false">ROUND(E93*U93,2)</f>
        <v>1.74</v>
      </c>
      <c r="W93" s="197"/>
      <c r="X93" s="197" t="s">
        <v>141</v>
      </c>
      <c r="Y93" s="198"/>
      <c r="Z93" s="198"/>
      <c r="AA93" s="198"/>
      <c r="AB93" s="198"/>
      <c r="AC93" s="198"/>
      <c r="AD93" s="198"/>
      <c r="AE93" s="198"/>
      <c r="AF93" s="198"/>
      <c r="AG93" s="198" t="s">
        <v>149</v>
      </c>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row>
    <row r="94" customFormat="false" ht="13.2" hidden="false" customHeight="false" outlineLevel="1" collapsed="false">
      <c r="A94" s="199"/>
      <c r="B94" s="200"/>
      <c r="C94" s="201" t="s">
        <v>267</v>
      </c>
      <c r="D94" s="202"/>
      <c r="E94" s="203" t="n">
        <v>1.44</v>
      </c>
      <c r="F94" s="197"/>
      <c r="G94" s="197"/>
      <c r="H94" s="197"/>
      <c r="I94" s="197"/>
      <c r="J94" s="197"/>
      <c r="K94" s="197"/>
      <c r="L94" s="197"/>
      <c r="M94" s="197"/>
      <c r="N94" s="197"/>
      <c r="O94" s="197"/>
      <c r="P94" s="197"/>
      <c r="Q94" s="197"/>
      <c r="R94" s="197"/>
      <c r="S94" s="197"/>
      <c r="T94" s="197"/>
      <c r="U94" s="197"/>
      <c r="V94" s="197"/>
      <c r="W94" s="197"/>
      <c r="X94" s="197"/>
      <c r="Y94" s="198"/>
      <c r="Z94" s="198"/>
      <c r="AA94" s="198"/>
      <c r="AB94" s="198"/>
      <c r="AC94" s="198"/>
      <c r="AD94" s="198"/>
      <c r="AE94" s="198"/>
      <c r="AF94" s="198"/>
      <c r="AG94" s="198" t="s">
        <v>144</v>
      </c>
      <c r="AH94" s="198" t="n">
        <v>0</v>
      </c>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row>
    <row r="95" customFormat="false" ht="13.2" hidden="false" customHeight="false" outlineLevel="1" collapsed="false">
      <c r="A95" s="190" t="n">
        <v>37</v>
      </c>
      <c r="B95" s="191" t="s">
        <v>268</v>
      </c>
      <c r="C95" s="192" t="s">
        <v>269</v>
      </c>
      <c r="D95" s="193" t="s">
        <v>155</v>
      </c>
      <c r="E95" s="194" t="n">
        <v>0.09461</v>
      </c>
      <c r="F95" s="195" t="n">
        <v>18500</v>
      </c>
      <c r="G95" s="195" t="n">
        <f aca="false">ROUND(E95*F95,2)</f>
        <v>1750.29</v>
      </c>
      <c r="H95" s="195" t="n">
        <v>18500</v>
      </c>
      <c r="I95" s="195" t="n">
        <f aca="false">ROUND(E95*H95,2)</f>
        <v>1750.29</v>
      </c>
      <c r="J95" s="195" t="n">
        <v>0</v>
      </c>
      <c r="K95" s="195" t="n">
        <f aca="false">ROUND(E95*J95,2)</f>
        <v>0</v>
      </c>
      <c r="L95" s="195" t="n">
        <v>21</v>
      </c>
      <c r="M95" s="195" t="n">
        <f aca="false">G95*(1+L95/100)</f>
        <v>2117.8509</v>
      </c>
      <c r="N95" s="195" t="n">
        <v>1</v>
      </c>
      <c r="O95" s="195" t="n">
        <f aca="false">ROUND(E95*N95,2)</f>
        <v>0.09</v>
      </c>
      <c r="P95" s="195" t="n">
        <v>0</v>
      </c>
      <c r="Q95" s="195" t="n">
        <f aca="false">ROUND(E95*P95,2)</f>
        <v>0</v>
      </c>
      <c r="R95" s="195"/>
      <c r="S95" s="195" t="s">
        <v>139</v>
      </c>
      <c r="T95" s="196" t="s">
        <v>140</v>
      </c>
      <c r="U95" s="197" t="n">
        <v>0</v>
      </c>
      <c r="V95" s="197" t="n">
        <f aca="false">ROUND(E95*U95,2)</f>
        <v>0</v>
      </c>
      <c r="W95" s="197"/>
      <c r="X95" s="197" t="s">
        <v>217</v>
      </c>
      <c r="Y95" s="198"/>
      <c r="Z95" s="198"/>
      <c r="AA95" s="198"/>
      <c r="AB95" s="198"/>
      <c r="AC95" s="198"/>
      <c r="AD95" s="198"/>
      <c r="AE95" s="198"/>
      <c r="AF95" s="198"/>
      <c r="AG95" s="198" t="s">
        <v>270</v>
      </c>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row>
    <row r="96" customFormat="false" ht="13.2" hidden="false" customHeight="false" outlineLevel="1" collapsed="false">
      <c r="A96" s="199"/>
      <c r="B96" s="200"/>
      <c r="C96" s="201" t="s">
        <v>271</v>
      </c>
      <c r="D96" s="202"/>
      <c r="E96" s="203"/>
      <c r="F96" s="197"/>
      <c r="G96" s="197"/>
      <c r="H96" s="197"/>
      <c r="I96" s="197"/>
      <c r="J96" s="197"/>
      <c r="K96" s="197"/>
      <c r="L96" s="197"/>
      <c r="M96" s="197"/>
      <c r="N96" s="197"/>
      <c r="O96" s="197"/>
      <c r="P96" s="197"/>
      <c r="Q96" s="197"/>
      <c r="R96" s="197"/>
      <c r="S96" s="197"/>
      <c r="T96" s="197"/>
      <c r="U96" s="197"/>
      <c r="V96" s="197"/>
      <c r="W96" s="197"/>
      <c r="X96" s="197"/>
      <c r="Y96" s="198"/>
      <c r="Z96" s="198"/>
      <c r="AA96" s="198"/>
      <c r="AB96" s="198"/>
      <c r="AC96" s="198"/>
      <c r="AD96" s="198"/>
      <c r="AE96" s="198"/>
      <c r="AF96" s="198"/>
      <c r="AG96" s="198" t="s">
        <v>144</v>
      </c>
      <c r="AH96" s="198" t="n">
        <v>0</v>
      </c>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row>
    <row r="97" customFormat="false" ht="13.2" hidden="false" customHeight="false" outlineLevel="1" collapsed="false">
      <c r="A97" s="199"/>
      <c r="B97" s="200"/>
      <c r="C97" s="201" t="s">
        <v>272</v>
      </c>
      <c r="D97" s="202"/>
      <c r="E97" s="203" t="n">
        <v>0.09</v>
      </c>
      <c r="F97" s="197"/>
      <c r="G97" s="197"/>
      <c r="H97" s="197"/>
      <c r="I97" s="197"/>
      <c r="J97" s="197"/>
      <c r="K97" s="197"/>
      <c r="L97" s="197"/>
      <c r="M97" s="197"/>
      <c r="N97" s="197"/>
      <c r="O97" s="197"/>
      <c r="P97" s="197"/>
      <c r="Q97" s="197"/>
      <c r="R97" s="197"/>
      <c r="S97" s="197"/>
      <c r="T97" s="197"/>
      <c r="U97" s="197"/>
      <c r="V97" s="197"/>
      <c r="W97" s="197"/>
      <c r="X97" s="197"/>
      <c r="Y97" s="198"/>
      <c r="Z97" s="198"/>
      <c r="AA97" s="198"/>
      <c r="AB97" s="198"/>
      <c r="AC97" s="198"/>
      <c r="AD97" s="198"/>
      <c r="AE97" s="198"/>
      <c r="AF97" s="198"/>
      <c r="AG97" s="198" t="s">
        <v>144</v>
      </c>
      <c r="AH97" s="198" t="n">
        <v>0</v>
      </c>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row>
    <row r="98" customFormat="false" ht="13.2" hidden="false" customHeight="false" outlineLevel="0" collapsed="false">
      <c r="A98" s="182" t="s">
        <v>134</v>
      </c>
      <c r="B98" s="183" t="s">
        <v>71</v>
      </c>
      <c r="C98" s="184" t="s">
        <v>72</v>
      </c>
      <c r="D98" s="185"/>
      <c r="E98" s="186"/>
      <c r="F98" s="187"/>
      <c r="G98" s="187" t="n">
        <f aca="false">SUMIF(AG99:AG158,"&lt;&gt;NOR",G99:G158)</f>
        <v>580242.69</v>
      </c>
      <c r="H98" s="187"/>
      <c r="I98" s="187" t="n">
        <f aca="false">SUM(I99:I158)</f>
        <v>272135.3</v>
      </c>
      <c r="J98" s="187"/>
      <c r="K98" s="187" t="n">
        <f aca="false">SUM(K99:K158)</f>
        <v>308107.39</v>
      </c>
      <c r="L98" s="187"/>
      <c r="M98" s="187" t="n">
        <f aca="false">SUM(M99:M158)</f>
        <v>702093.6549</v>
      </c>
      <c r="N98" s="187"/>
      <c r="O98" s="187" t="n">
        <f aca="false">SUM(O99:O158)</f>
        <v>152.76</v>
      </c>
      <c r="P98" s="187"/>
      <c r="Q98" s="187" t="n">
        <f aca="false">SUM(Q99:Q158)</f>
        <v>0.02</v>
      </c>
      <c r="R98" s="187"/>
      <c r="S98" s="187"/>
      <c r="T98" s="188"/>
      <c r="U98" s="189"/>
      <c r="V98" s="189" t="n">
        <f aca="false">SUM(V99:V158)</f>
        <v>535.88</v>
      </c>
      <c r="W98" s="189"/>
      <c r="X98" s="189"/>
      <c r="AG98" s="0" t="s">
        <v>135</v>
      </c>
    </row>
    <row r="99" customFormat="false" ht="13.2" hidden="false" customHeight="false" outlineLevel="1" collapsed="false">
      <c r="A99" s="204" t="n">
        <v>38</v>
      </c>
      <c r="B99" s="205" t="s">
        <v>273</v>
      </c>
      <c r="C99" s="206" t="s">
        <v>274</v>
      </c>
      <c r="D99" s="207" t="s">
        <v>173</v>
      </c>
      <c r="E99" s="208" t="n">
        <v>112</v>
      </c>
      <c r="F99" s="209" t="n">
        <v>570</v>
      </c>
      <c r="G99" s="209" t="n">
        <f aca="false">ROUND(E99*F99,2)</f>
        <v>63840</v>
      </c>
      <c r="H99" s="209" t="n">
        <v>241.75</v>
      </c>
      <c r="I99" s="209" t="n">
        <f aca="false">ROUND(E99*H99,2)</f>
        <v>27076</v>
      </c>
      <c r="J99" s="209" t="n">
        <v>328.25</v>
      </c>
      <c r="K99" s="209" t="n">
        <f aca="false">ROUND(E99*J99,2)</f>
        <v>36764</v>
      </c>
      <c r="L99" s="209" t="n">
        <v>21</v>
      </c>
      <c r="M99" s="209" t="n">
        <f aca="false">G99*(1+L99/100)</f>
        <v>77246.4</v>
      </c>
      <c r="N99" s="209" t="n">
        <v>0.04252</v>
      </c>
      <c r="O99" s="209" t="n">
        <f aca="false">ROUND(E99*N99,2)</f>
        <v>4.76</v>
      </c>
      <c r="P99" s="209" t="n">
        <v>0</v>
      </c>
      <c r="Q99" s="209" t="n">
        <f aca="false">ROUND(E99*P99,2)</f>
        <v>0</v>
      </c>
      <c r="R99" s="209"/>
      <c r="S99" s="209" t="s">
        <v>139</v>
      </c>
      <c r="T99" s="210" t="s">
        <v>140</v>
      </c>
      <c r="U99" s="197" t="n">
        <v>0.879</v>
      </c>
      <c r="V99" s="197" t="n">
        <f aca="false">ROUND(E99*U99,2)</f>
        <v>98.45</v>
      </c>
      <c r="W99" s="197"/>
      <c r="X99" s="197" t="s">
        <v>141</v>
      </c>
      <c r="Y99" s="198"/>
      <c r="Z99" s="198"/>
      <c r="AA99" s="198"/>
      <c r="AB99" s="198"/>
      <c r="AC99" s="198"/>
      <c r="AD99" s="198"/>
      <c r="AE99" s="198"/>
      <c r="AF99" s="198"/>
      <c r="AG99" s="198" t="s">
        <v>142</v>
      </c>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row>
    <row r="100" customFormat="false" ht="13.2" hidden="false" customHeight="false" outlineLevel="1" collapsed="false">
      <c r="A100" s="190" t="n">
        <v>39</v>
      </c>
      <c r="B100" s="191" t="s">
        <v>275</v>
      </c>
      <c r="C100" s="192" t="s">
        <v>276</v>
      </c>
      <c r="D100" s="193" t="s">
        <v>173</v>
      </c>
      <c r="E100" s="194" t="n">
        <v>213.2</v>
      </c>
      <c r="F100" s="195" t="n">
        <v>708</v>
      </c>
      <c r="G100" s="195" t="n">
        <f aca="false">ROUND(E100*F100,2)</f>
        <v>150945.6</v>
      </c>
      <c r="H100" s="195" t="n">
        <v>225.52</v>
      </c>
      <c r="I100" s="195" t="n">
        <f aca="false">ROUND(E100*H100,2)</f>
        <v>48080.86</v>
      </c>
      <c r="J100" s="195" t="n">
        <v>482.48</v>
      </c>
      <c r="K100" s="195" t="n">
        <f aca="false">ROUND(E100*J100,2)</f>
        <v>102864.74</v>
      </c>
      <c r="L100" s="195" t="n">
        <v>21</v>
      </c>
      <c r="M100" s="195" t="n">
        <f aca="false">G100*(1+L100/100)</f>
        <v>182644.176</v>
      </c>
      <c r="N100" s="195" t="n">
        <v>0.01163</v>
      </c>
      <c r="O100" s="195" t="n">
        <f aca="false">ROUND(E100*N100,2)</f>
        <v>2.48</v>
      </c>
      <c r="P100" s="195" t="n">
        <v>0</v>
      </c>
      <c r="Q100" s="195" t="n">
        <f aca="false">ROUND(E100*P100,2)</f>
        <v>0</v>
      </c>
      <c r="R100" s="195"/>
      <c r="S100" s="195" t="s">
        <v>139</v>
      </c>
      <c r="T100" s="196" t="s">
        <v>140</v>
      </c>
      <c r="U100" s="197" t="n">
        <v>0.95</v>
      </c>
      <c r="V100" s="197" t="n">
        <f aca="false">ROUND(E100*U100,2)</f>
        <v>202.54</v>
      </c>
      <c r="W100" s="197"/>
      <c r="X100" s="197" t="s">
        <v>141</v>
      </c>
      <c r="Y100" s="198"/>
      <c r="Z100" s="198"/>
      <c r="AA100" s="198"/>
      <c r="AB100" s="198"/>
      <c r="AC100" s="198"/>
      <c r="AD100" s="198"/>
      <c r="AE100" s="198"/>
      <c r="AF100" s="198"/>
      <c r="AG100" s="198" t="s">
        <v>142</v>
      </c>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row>
    <row r="101" customFormat="false" ht="13.2" hidden="false" customHeight="true" outlineLevel="1" collapsed="false">
      <c r="A101" s="199"/>
      <c r="B101" s="200"/>
      <c r="C101" s="211" t="s">
        <v>277</v>
      </c>
      <c r="D101" s="211"/>
      <c r="E101" s="211"/>
      <c r="F101" s="211"/>
      <c r="G101" s="211"/>
      <c r="H101" s="197"/>
      <c r="I101" s="197"/>
      <c r="J101" s="197"/>
      <c r="K101" s="197"/>
      <c r="L101" s="197"/>
      <c r="M101" s="197"/>
      <c r="N101" s="197"/>
      <c r="O101" s="197"/>
      <c r="P101" s="197"/>
      <c r="Q101" s="197"/>
      <c r="R101" s="197"/>
      <c r="S101" s="197"/>
      <c r="T101" s="197"/>
      <c r="U101" s="197"/>
      <c r="V101" s="197"/>
      <c r="W101" s="197"/>
      <c r="X101" s="197"/>
      <c r="Y101" s="198"/>
      <c r="Z101" s="198"/>
      <c r="AA101" s="198"/>
      <c r="AB101" s="198"/>
      <c r="AC101" s="198"/>
      <c r="AD101" s="198"/>
      <c r="AE101" s="198"/>
      <c r="AF101" s="198"/>
      <c r="AG101" s="198" t="s">
        <v>170</v>
      </c>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row>
    <row r="102" customFormat="false" ht="30.6" hidden="false" customHeight="false" outlineLevel="1" collapsed="false">
      <c r="A102" s="199"/>
      <c r="B102" s="200"/>
      <c r="C102" s="201" t="s">
        <v>278</v>
      </c>
      <c r="D102" s="202"/>
      <c r="E102" s="203" t="n">
        <v>130.1</v>
      </c>
      <c r="F102" s="197"/>
      <c r="G102" s="197"/>
      <c r="H102" s="197"/>
      <c r="I102" s="197"/>
      <c r="J102" s="197"/>
      <c r="K102" s="197"/>
      <c r="L102" s="197"/>
      <c r="M102" s="197"/>
      <c r="N102" s="197"/>
      <c r="O102" s="197"/>
      <c r="P102" s="197"/>
      <c r="Q102" s="197"/>
      <c r="R102" s="197"/>
      <c r="S102" s="197"/>
      <c r="T102" s="197"/>
      <c r="U102" s="197"/>
      <c r="V102" s="197"/>
      <c r="W102" s="197"/>
      <c r="X102" s="197"/>
      <c r="Y102" s="198"/>
      <c r="Z102" s="198"/>
      <c r="AA102" s="198"/>
      <c r="AB102" s="198"/>
      <c r="AC102" s="198"/>
      <c r="AD102" s="198"/>
      <c r="AE102" s="198"/>
      <c r="AF102" s="198"/>
      <c r="AG102" s="198" t="s">
        <v>144</v>
      </c>
      <c r="AH102" s="198" t="n">
        <v>0</v>
      </c>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row>
    <row r="103" customFormat="false" ht="13.2" hidden="false" customHeight="false" outlineLevel="1" collapsed="false">
      <c r="A103" s="199"/>
      <c r="B103" s="200"/>
      <c r="C103" s="201" t="s">
        <v>279</v>
      </c>
      <c r="D103" s="202"/>
      <c r="E103" s="203" t="n">
        <v>83.1</v>
      </c>
      <c r="F103" s="197"/>
      <c r="G103" s="197"/>
      <c r="H103" s="197"/>
      <c r="I103" s="197"/>
      <c r="J103" s="197"/>
      <c r="K103" s="197"/>
      <c r="L103" s="197"/>
      <c r="M103" s="197"/>
      <c r="N103" s="197"/>
      <c r="O103" s="197"/>
      <c r="P103" s="197"/>
      <c r="Q103" s="197"/>
      <c r="R103" s="197"/>
      <c r="S103" s="197"/>
      <c r="T103" s="197"/>
      <c r="U103" s="197"/>
      <c r="V103" s="197"/>
      <c r="W103" s="197"/>
      <c r="X103" s="197"/>
      <c r="Y103" s="198"/>
      <c r="Z103" s="198"/>
      <c r="AA103" s="198"/>
      <c r="AB103" s="198"/>
      <c r="AC103" s="198"/>
      <c r="AD103" s="198"/>
      <c r="AE103" s="198"/>
      <c r="AF103" s="198"/>
      <c r="AG103" s="198" t="s">
        <v>144</v>
      </c>
      <c r="AH103" s="198" t="n">
        <v>0</v>
      </c>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row>
    <row r="104" customFormat="false" ht="13.2" hidden="false" customHeight="false" outlineLevel="1" collapsed="false">
      <c r="A104" s="190" t="n">
        <v>40</v>
      </c>
      <c r="B104" s="191" t="s">
        <v>280</v>
      </c>
      <c r="C104" s="192" t="s">
        <v>281</v>
      </c>
      <c r="D104" s="193" t="s">
        <v>173</v>
      </c>
      <c r="E104" s="194" t="n">
        <v>36.05</v>
      </c>
      <c r="F104" s="195" t="n">
        <v>750</v>
      </c>
      <c r="G104" s="195" t="n">
        <f aca="false">ROUND(E104*F104,2)</f>
        <v>27037.5</v>
      </c>
      <c r="H104" s="195" t="n">
        <v>268.93</v>
      </c>
      <c r="I104" s="195" t="n">
        <f aca="false">ROUND(E104*H104,2)</f>
        <v>9694.93</v>
      </c>
      <c r="J104" s="195" t="n">
        <v>481.07</v>
      </c>
      <c r="K104" s="195" t="n">
        <f aca="false">ROUND(E104*J104,2)</f>
        <v>17342.57</v>
      </c>
      <c r="L104" s="195" t="n">
        <v>21</v>
      </c>
      <c r="M104" s="195" t="n">
        <f aca="false">G104*(1+L104/100)</f>
        <v>32715.375</v>
      </c>
      <c r="N104" s="195" t="n">
        <v>0.01174</v>
      </c>
      <c r="O104" s="195" t="n">
        <f aca="false">ROUND(E104*N104,2)</f>
        <v>0.42</v>
      </c>
      <c r="P104" s="195" t="n">
        <v>0</v>
      </c>
      <c r="Q104" s="195" t="n">
        <f aca="false">ROUND(E104*P104,2)</f>
        <v>0</v>
      </c>
      <c r="R104" s="195"/>
      <c r="S104" s="195" t="s">
        <v>139</v>
      </c>
      <c r="T104" s="196" t="s">
        <v>140</v>
      </c>
      <c r="U104" s="197" t="n">
        <v>0.95</v>
      </c>
      <c r="V104" s="197" t="n">
        <f aca="false">ROUND(E104*U104,2)</f>
        <v>34.25</v>
      </c>
      <c r="W104" s="197"/>
      <c r="X104" s="197" t="s">
        <v>141</v>
      </c>
      <c r="Y104" s="198"/>
      <c r="Z104" s="198"/>
      <c r="AA104" s="198"/>
      <c r="AB104" s="198"/>
      <c r="AC104" s="198"/>
      <c r="AD104" s="198"/>
      <c r="AE104" s="198"/>
      <c r="AF104" s="198"/>
      <c r="AG104" s="198" t="s">
        <v>142</v>
      </c>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row>
    <row r="105" customFormat="false" ht="13.2" hidden="false" customHeight="true" outlineLevel="1" collapsed="false">
      <c r="A105" s="199"/>
      <c r="B105" s="200"/>
      <c r="C105" s="211" t="s">
        <v>277</v>
      </c>
      <c r="D105" s="211"/>
      <c r="E105" s="211"/>
      <c r="F105" s="211"/>
      <c r="G105" s="211"/>
      <c r="H105" s="197"/>
      <c r="I105" s="197"/>
      <c r="J105" s="197"/>
      <c r="K105" s="197"/>
      <c r="L105" s="197"/>
      <c r="M105" s="197"/>
      <c r="N105" s="197"/>
      <c r="O105" s="197"/>
      <c r="P105" s="197"/>
      <c r="Q105" s="197"/>
      <c r="R105" s="197"/>
      <c r="S105" s="197"/>
      <c r="T105" s="197"/>
      <c r="U105" s="197"/>
      <c r="V105" s="197"/>
      <c r="W105" s="197"/>
      <c r="X105" s="197"/>
      <c r="Y105" s="198"/>
      <c r="Z105" s="198"/>
      <c r="AA105" s="198"/>
      <c r="AB105" s="198"/>
      <c r="AC105" s="198"/>
      <c r="AD105" s="198"/>
      <c r="AE105" s="198"/>
      <c r="AF105" s="198"/>
      <c r="AG105" s="198" t="s">
        <v>170</v>
      </c>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row>
    <row r="106" customFormat="false" ht="13.2" hidden="false" customHeight="false" outlineLevel="1" collapsed="false">
      <c r="A106" s="199"/>
      <c r="B106" s="200"/>
      <c r="C106" s="201" t="s">
        <v>282</v>
      </c>
      <c r="D106" s="202"/>
      <c r="E106" s="203"/>
      <c r="F106" s="197"/>
      <c r="G106" s="197"/>
      <c r="H106" s="197"/>
      <c r="I106" s="197"/>
      <c r="J106" s="197"/>
      <c r="K106" s="197"/>
      <c r="L106" s="197"/>
      <c r="M106" s="197"/>
      <c r="N106" s="197"/>
      <c r="O106" s="197"/>
      <c r="P106" s="197"/>
      <c r="Q106" s="197"/>
      <c r="R106" s="197"/>
      <c r="S106" s="197"/>
      <c r="T106" s="197"/>
      <c r="U106" s="197"/>
      <c r="V106" s="197"/>
      <c r="W106" s="197"/>
      <c r="X106" s="197"/>
      <c r="Y106" s="198"/>
      <c r="Z106" s="198"/>
      <c r="AA106" s="198"/>
      <c r="AB106" s="198"/>
      <c r="AC106" s="198"/>
      <c r="AD106" s="198"/>
      <c r="AE106" s="198"/>
      <c r="AF106" s="198"/>
      <c r="AG106" s="198" t="s">
        <v>144</v>
      </c>
      <c r="AH106" s="198" t="n">
        <v>0</v>
      </c>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row>
    <row r="107" customFormat="false" ht="13.2" hidden="false" customHeight="false" outlineLevel="1" collapsed="false">
      <c r="A107" s="199"/>
      <c r="B107" s="200"/>
      <c r="C107" s="201" t="s">
        <v>283</v>
      </c>
      <c r="D107" s="202"/>
      <c r="E107" s="203" t="n">
        <v>19.15</v>
      </c>
      <c r="F107" s="197"/>
      <c r="G107" s="197"/>
      <c r="H107" s="197"/>
      <c r="I107" s="197"/>
      <c r="J107" s="197"/>
      <c r="K107" s="197"/>
      <c r="L107" s="197"/>
      <c r="M107" s="197"/>
      <c r="N107" s="197"/>
      <c r="O107" s="197"/>
      <c r="P107" s="197"/>
      <c r="Q107" s="197"/>
      <c r="R107" s="197"/>
      <c r="S107" s="197"/>
      <c r="T107" s="197"/>
      <c r="U107" s="197"/>
      <c r="V107" s="197"/>
      <c r="W107" s="197"/>
      <c r="X107" s="197"/>
      <c r="Y107" s="198"/>
      <c r="Z107" s="198"/>
      <c r="AA107" s="198"/>
      <c r="AB107" s="198"/>
      <c r="AC107" s="198"/>
      <c r="AD107" s="198"/>
      <c r="AE107" s="198"/>
      <c r="AF107" s="198"/>
      <c r="AG107" s="198" t="s">
        <v>144</v>
      </c>
      <c r="AH107" s="198" t="n">
        <v>0</v>
      </c>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row>
    <row r="108" customFormat="false" ht="13.2" hidden="false" customHeight="false" outlineLevel="1" collapsed="false">
      <c r="A108" s="199"/>
      <c r="B108" s="200"/>
      <c r="C108" s="201" t="s">
        <v>284</v>
      </c>
      <c r="D108" s="202"/>
      <c r="E108" s="203" t="n">
        <v>16.9</v>
      </c>
      <c r="F108" s="197"/>
      <c r="G108" s="197"/>
      <c r="H108" s="197"/>
      <c r="I108" s="197"/>
      <c r="J108" s="197"/>
      <c r="K108" s="197"/>
      <c r="L108" s="197"/>
      <c r="M108" s="197"/>
      <c r="N108" s="197"/>
      <c r="O108" s="197"/>
      <c r="P108" s="197"/>
      <c r="Q108" s="197"/>
      <c r="R108" s="197"/>
      <c r="S108" s="197"/>
      <c r="T108" s="197"/>
      <c r="U108" s="197"/>
      <c r="V108" s="197"/>
      <c r="W108" s="197"/>
      <c r="X108" s="197"/>
      <c r="Y108" s="198"/>
      <c r="Z108" s="198"/>
      <c r="AA108" s="198"/>
      <c r="AB108" s="198"/>
      <c r="AC108" s="198"/>
      <c r="AD108" s="198"/>
      <c r="AE108" s="198"/>
      <c r="AF108" s="198"/>
      <c r="AG108" s="198" t="s">
        <v>144</v>
      </c>
      <c r="AH108" s="198" t="n">
        <v>0</v>
      </c>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row>
    <row r="109" customFormat="false" ht="13.2" hidden="false" customHeight="false" outlineLevel="1" collapsed="false">
      <c r="A109" s="190" t="n">
        <v>41</v>
      </c>
      <c r="B109" s="191" t="s">
        <v>285</v>
      </c>
      <c r="C109" s="192" t="s">
        <v>286</v>
      </c>
      <c r="D109" s="193" t="s">
        <v>193</v>
      </c>
      <c r="E109" s="194" t="n">
        <v>92</v>
      </c>
      <c r="F109" s="195" t="n">
        <v>82</v>
      </c>
      <c r="G109" s="195" t="n">
        <f aca="false">ROUND(E109*F109,2)</f>
        <v>7544</v>
      </c>
      <c r="H109" s="195" t="n">
        <v>27.62</v>
      </c>
      <c r="I109" s="195" t="n">
        <f aca="false">ROUND(E109*H109,2)</f>
        <v>2541.04</v>
      </c>
      <c r="J109" s="195" t="n">
        <v>54.38</v>
      </c>
      <c r="K109" s="195" t="n">
        <f aca="false">ROUND(E109*J109,2)</f>
        <v>5002.96</v>
      </c>
      <c r="L109" s="195" t="n">
        <v>21</v>
      </c>
      <c r="M109" s="195" t="n">
        <f aca="false">G109*(1+L109/100)</f>
        <v>9128.24</v>
      </c>
      <c r="N109" s="195" t="n">
        <v>0</v>
      </c>
      <c r="O109" s="195" t="n">
        <f aca="false">ROUND(E109*N109,2)</f>
        <v>0</v>
      </c>
      <c r="P109" s="195" t="n">
        <v>0</v>
      </c>
      <c r="Q109" s="195" t="n">
        <f aca="false">ROUND(E109*P109,2)</f>
        <v>0</v>
      </c>
      <c r="R109" s="195"/>
      <c r="S109" s="195" t="s">
        <v>139</v>
      </c>
      <c r="T109" s="196" t="s">
        <v>140</v>
      </c>
      <c r="U109" s="197" t="n">
        <v>0.12</v>
      </c>
      <c r="V109" s="197" t="n">
        <f aca="false">ROUND(E109*U109,2)</f>
        <v>11.04</v>
      </c>
      <c r="W109" s="197"/>
      <c r="X109" s="197" t="s">
        <v>141</v>
      </c>
      <c r="Y109" s="198"/>
      <c r="Z109" s="198"/>
      <c r="AA109" s="198"/>
      <c r="AB109" s="198"/>
      <c r="AC109" s="198"/>
      <c r="AD109" s="198"/>
      <c r="AE109" s="198"/>
      <c r="AF109" s="198"/>
      <c r="AG109" s="198" t="s">
        <v>142</v>
      </c>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row>
    <row r="110" customFormat="false" ht="13.2" hidden="false" customHeight="false" outlineLevel="1" collapsed="false">
      <c r="A110" s="199"/>
      <c r="B110" s="200"/>
      <c r="C110" s="201" t="s">
        <v>287</v>
      </c>
      <c r="D110" s="202"/>
      <c r="E110" s="203" t="n">
        <v>82</v>
      </c>
      <c r="F110" s="197"/>
      <c r="G110" s="197"/>
      <c r="H110" s="197"/>
      <c r="I110" s="197"/>
      <c r="J110" s="197"/>
      <c r="K110" s="197"/>
      <c r="L110" s="197"/>
      <c r="M110" s="197"/>
      <c r="N110" s="197"/>
      <c r="O110" s="197"/>
      <c r="P110" s="197"/>
      <c r="Q110" s="197"/>
      <c r="R110" s="197"/>
      <c r="S110" s="197"/>
      <c r="T110" s="197"/>
      <c r="U110" s="197"/>
      <c r="V110" s="197"/>
      <c r="W110" s="197"/>
      <c r="X110" s="197"/>
      <c r="Y110" s="198"/>
      <c r="Z110" s="198"/>
      <c r="AA110" s="198"/>
      <c r="AB110" s="198"/>
      <c r="AC110" s="198"/>
      <c r="AD110" s="198"/>
      <c r="AE110" s="198"/>
      <c r="AF110" s="198"/>
      <c r="AG110" s="198" t="s">
        <v>144</v>
      </c>
      <c r="AH110" s="198" t="n">
        <v>0</v>
      </c>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row>
    <row r="111" customFormat="false" ht="13.2" hidden="false" customHeight="false" outlineLevel="1" collapsed="false">
      <c r="A111" s="199"/>
      <c r="B111" s="200"/>
      <c r="C111" s="201" t="s">
        <v>288</v>
      </c>
      <c r="D111" s="202"/>
      <c r="E111" s="203" t="n">
        <v>10</v>
      </c>
      <c r="F111" s="197"/>
      <c r="G111" s="197"/>
      <c r="H111" s="197"/>
      <c r="I111" s="197"/>
      <c r="J111" s="197"/>
      <c r="K111" s="197"/>
      <c r="L111" s="197"/>
      <c r="M111" s="197"/>
      <c r="N111" s="197"/>
      <c r="O111" s="197"/>
      <c r="P111" s="197"/>
      <c r="Q111" s="197"/>
      <c r="R111" s="197"/>
      <c r="S111" s="197"/>
      <c r="T111" s="197"/>
      <c r="U111" s="197"/>
      <c r="V111" s="197"/>
      <c r="W111" s="197"/>
      <c r="X111" s="197"/>
      <c r="Y111" s="198"/>
      <c r="Z111" s="198"/>
      <c r="AA111" s="198"/>
      <c r="AB111" s="198"/>
      <c r="AC111" s="198"/>
      <c r="AD111" s="198"/>
      <c r="AE111" s="198"/>
      <c r="AF111" s="198"/>
      <c r="AG111" s="198" t="s">
        <v>144</v>
      </c>
      <c r="AH111" s="198" t="n">
        <v>0</v>
      </c>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row>
    <row r="112" customFormat="false" ht="20.4" hidden="false" customHeight="false" outlineLevel="1" collapsed="false">
      <c r="A112" s="190" t="n">
        <v>42</v>
      </c>
      <c r="B112" s="191" t="s">
        <v>244</v>
      </c>
      <c r="C112" s="192" t="s">
        <v>245</v>
      </c>
      <c r="D112" s="193" t="s">
        <v>193</v>
      </c>
      <c r="E112" s="194" t="n">
        <v>92</v>
      </c>
      <c r="F112" s="195" t="n">
        <v>15</v>
      </c>
      <c r="G112" s="195" t="n">
        <f aca="false">ROUND(E112*F112,2)</f>
        <v>1380</v>
      </c>
      <c r="H112" s="195" t="n">
        <v>0</v>
      </c>
      <c r="I112" s="195" t="n">
        <f aca="false">ROUND(E112*H112,2)</f>
        <v>0</v>
      </c>
      <c r="J112" s="195" t="n">
        <v>15</v>
      </c>
      <c r="K112" s="195" t="n">
        <f aca="false">ROUND(E112*J112,2)</f>
        <v>1380</v>
      </c>
      <c r="L112" s="195" t="n">
        <v>21</v>
      </c>
      <c r="M112" s="195" t="n">
        <f aca="false">G112*(1+L112/100)</f>
        <v>1669.8</v>
      </c>
      <c r="N112" s="195" t="n">
        <v>0</v>
      </c>
      <c r="O112" s="195" t="n">
        <f aca="false">ROUND(E112*N112,2)</f>
        <v>0</v>
      </c>
      <c r="P112" s="195" t="n">
        <v>0.0002</v>
      </c>
      <c r="Q112" s="195" t="n">
        <f aca="false">ROUND(E112*P112,2)</f>
        <v>0.02</v>
      </c>
      <c r="R112" s="195"/>
      <c r="S112" s="195" t="s">
        <v>139</v>
      </c>
      <c r="T112" s="196" t="s">
        <v>140</v>
      </c>
      <c r="U112" s="197" t="n">
        <v>0.05</v>
      </c>
      <c r="V112" s="197" t="n">
        <f aca="false">ROUND(E112*U112,2)</f>
        <v>4.6</v>
      </c>
      <c r="W112" s="197"/>
      <c r="X112" s="197" t="s">
        <v>141</v>
      </c>
      <c r="Y112" s="198"/>
      <c r="Z112" s="198"/>
      <c r="AA112" s="198"/>
      <c r="AB112" s="198"/>
      <c r="AC112" s="198"/>
      <c r="AD112" s="198"/>
      <c r="AE112" s="198"/>
      <c r="AF112" s="198"/>
      <c r="AG112" s="198" t="s">
        <v>142</v>
      </c>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row>
    <row r="113" customFormat="false" ht="13.2" hidden="false" customHeight="true" outlineLevel="1" collapsed="false">
      <c r="A113" s="199"/>
      <c r="B113" s="200"/>
      <c r="C113" s="211" t="s">
        <v>246</v>
      </c>
      <c r="D113" s="211"/>
      <c r="E113" s="211"/>
      <c r="F113" s="211"/>
      <c r="G113" s="211"/>
      <c r="H113" s="197"/>
      <c r="I113" s="197"/>
      <c r="J113" s="197"/>
      <c r="K113" s="197"/>
      <c r="L113" s="197"/>
      <c r="M113" s="197"/>
      <c r="N113" s="197"/>
      <c r="O113" s="197"/>
      <c r="P113" s="197"/>
      <c r="Q113" s="197"/>
      <c r="R113" s="197"/>
      <c r="S113" s="197"/>
      <c r="T113" s="197"/>
      <c r="U113" s="197"/>
      <c r="V113" s="197"/>
      <c r="W113" s="197"/>
      <c r="X113" s="197"/>
      <c r="Y113" s="198"/>
      <c r="Z113" s="198"/>
      <c r="AA113" s="198"/>
      <c r="AB113" s="198"/>
      <c r="AC113" s="198"/>
      <c r="AD113" s="198"/>
      <c r="AE113" s="198"/>
      <c r="AF113" s="198"/>
      <c r="AG113" s="198" t="s">
        <v>170</v>
      </c>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row>
    <row r="114" customFormat="false" ht="13.2" hidden="false" customHeight="false" outlineLevel="1" collapsed="false">
      <c r="A114" s="199"/>
      <c r="B114" s="200"/>
      <c r="C114" s="201" t="s">
        <v>289</v>
      </c>
      <c r="D114" s="202"/>
      <c r="E114" s="203" t="n">
        <v>82</v>
      </c>
      <c r="F114" s="197"/>
      <c r="G114" s="197"/>
      <c r="H114" s="197"/>
      <c r="I114" s="197"/>
      <c r="J114" s="197"/>
      <c r="K114" s="197"/>
      <c r="L114" s="197"/>
      <c r="M114" s="197"/>
      <c r="N114" s="197"/>
      <c r="O114" s="197"/>
      <c r="P114" s="197"/>
      <c r="Q114" s="197"/>
      <c r="R114" s="197"/>
      <c r="S114" s="197"/>
      <c r="T114" s="197"/>
      <c r="U114" s="197"/>
      <c r="V114" s="197"/>
      <c r="W114" s="197"/>
      <c r="X114" s="197"/>
      <c r="Y114" s="198"/>
      <c r="Z114" s="198"/>
      <c r="AA114" s="198"/>
      <c r="AB114" s="198"/>
      <c r="AC114" s="198"/>
      <c r="AD114" s="198"/>
      <c r="AE114" s="198"/>
      <c r="AF114" s="198"/>
      <c r="AG114" s="198" t="s">
        <v>144</v>
      </c>
      <c r="AH114" s="198" t="n">
        <v>0</v>
      </c>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row>
    <row r="115" customFormat="false" ht="13.2" hidden="false" customHeight="false" outlineLevel="1" collapsed="false">
      <c r="A115" s="199"/>
      <c r="B115" s="200"/>
      <c r="C115" s="201" t="s">
        <v>288</v>
      </c>
      <c r="D115" s="202"/>
      <c r="E115" s="203" t="n">
        <v>10</v>
      </c>
      <c r="F115" s="197"/>
      <c r="G115" s="197"/>
      <c r="H115" s="197"/>
      <c r="I115" s="197"/>
      <c r="J115" s="197"/>
      <c r="K115" s="197"/>
      <c r="L115" s="197"/>
      <c r="M115" s="197"/>
      <c r="N115" s="197"/>
      <c r="O115" s="197"/>
      <c r="P115" s="197"/>
      <c r="Q115" s="197"/>
      <c r="R115" s="197"/>
      <c r="S115" s="197"/>
      <c r="T115" s="197"/>
      <c r="U115" s="197"/>
      <c r="V115" s="197"/>
      <c r="W115" s="197"/>
      <c r="X115" s="197"/>
      <c r="Y115" s="198"/>
      <c r="Z115" s="198"/>
      <c r="AA115" s="198"/>
      <c r="AB115" s="198"/>
      <c r="AC115" s="198"/>
      <c r="AD115" s="198"/>
      <c r="AE115" s="198"/>
      <c r="AF115" s="198"/>
      <c r="AG115" s="198" t="s">
        <v>144</v>
      </c>
      <c r="AH115" s="198" t="n">
        <v>0</v>
      </c>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row>
    <row r="116" customFormat="false" ht="13.2" hidden="false" customHeight="false" outlineLevel="1" collapsed="false">
      <c r="A116" s="190" t="n">
        <v>43</v>
      </c>
      <c r="B116" s="191" t="s">
        <v>290</v>
      </c>
      <c r="C116" s="192" t="s">
        <v>291</v>
      </c>
      <c r="D116" s="193" t="s">
        <v>138</v>
      </c>
      <c r="E116" s="194" t="n">
        <v>6.1695</v>
      </c>
      <c r="F116" s="195" t="n">
        <v>2850</v>
      </c>
      <c r="G116" s="195" t="n">
        <f aca="false">ROUND(E116*F116,2)</f>
        <v>17583.08</v>
      </c>
      <c r="H116" s="195" t="n">
        <v>2264</v>
      </c>
      <c r="I116" s="195" t="n">
        <f aca="false">ROUND(E116*H116,2)</f>
        <v>13967.75</v>
      </c>
      <c r="J116" s="195" t="n">
        <v>586</v>
      </c>
      <c r="K116" s="195" t="n">
        <f aca="false">ROUND(E116*J116,2)</f>
        <v>3615.33</v>
      </c>
      <c r="L116" s="195" t="n">
        <v>21</v>
      </c>
      <c r="M116" s="195" t="n">
        <f aca="false">G116*(1+L116/100)</f>
        <v>21275.5268</v>
      </c>
      <c r="N116" s="195" t="n">
        <v>2.52511</v>
      </c>
      <c r="O116" s="195" t="n">
        <f aca="false">ROUND(E116*N116,2)</f>
        <v>15.58</v>
      </c>
      <c r="P116" s="195" t="n">
        <v>0</v>
      </c>
      <c r="Q116" s="195" t="n">
        <f aca="false">ROUND(E116*P116,2)</f>
        <v>0</v>
      </c>
      <c r="R116" s="195"/>
      <c r="S116" s="195" t="s">
        <v>139</v>
      </c>
      <c r="T116" s="196" t="s">
        <v>140</v>
      </c>
      <c r="U116" s="197" t="n">
        <v>1.45</v>
      </c>
      <c r="V116" s="197" t="n">
        <f aca="false">ROUND(E116*U116,2)</f>
        <v>8.95</v>
      </c>
      <c r="W116" s="197"/>
      <c r="X116" s="197" t="s">
        <v>141</v>
      </c>
      <c r="Y116" s="198"/>
      <c r="Z116" s="198"/>
      <c r="AA116" s="198"/>
      <c r="AB116" s="198"/>
      <c r="AC116" s="198"/>
      <c r="AD116" s="198"/>
      <c r="AE116" s="198"/>
      <c r="AF116" s="198"/>
      <c r="AG116" s="198" t="s">
        <v>142</v>
      </c>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row>
    <row r="117" customFormat="false" ht="13.2" hidden="false" customHeight="false" outlineLevel="1" collapsed="false">
      <c r="A117" s="199"/>
      <c r="B117" s="200"/>
      <c r="C117" s="201" t="s">
        <v>292</v>
      </c>
      <c r="D117" s="202"/>
      <c r="E117" s="203" t="n">
        <v>6.17</v>
      </c>
      <c r="F117" s="197"/>
      <c r="G117" s="197"/>
      <c r="H117" s="197"/>
      <c r="I117" s="197"/>
      <c r="J117" s="197"/>
      <c r="K117" s="197"/>
      <c r="L117" s="197"/>
      <c r="M117" s="197"/>
      <c r="N117" s="197"/>
      <c r="O117" s="197"/>
      <c r="P117" s="197"/>
      <c r="Q117" s="197"/>
      <c r="R117" s="197"/>
      <c r="S117" s="197"/>
      <c r="T117" s="197"/>
      <c r="U117" s="197"/>
      <c r="V117" s="197"/>
      <c r="W117" s="197"/>
      <c r="X117" s="197"/>
      <c r="Y117" s="198"/>
      <c r="Z117" s="198"/>
      <c r="AA117" s="198"/>
      <c r="AB117" s="198"/>
      <c r="AC117" s="198"/>
      <c r="AD117" s="198"/>
      <c r="AE117" s="198"/>
      <c r="AF117" s="198"/>
      <c r="AG117" s="198" t="s">
        <v>144</v>
      </c>
      <c r="AH117" s="198" t="n">
        <v>0</v>
      </c>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row>
    <row r="118" customFormat="false" ht="13.2" hidden="false" customHeight="false" outlineLevel="1" collapsed="false">
      <c r="A118" s="190" t="n">
        <v>44</v>
      </c>
      <c r="B118" s="191" t="s">
        <v>293</v>
      </c>
      <c r="C118" s="192" t="s">
        <v>294</v>
      </c>
      <c r="D118" s="193" t="s">
        <v>173</v>
      </c>
      <c r="E118" s="194" t="n">
        <v>49.356</v>
      </c>
      <c r="F118" s="195" t="n">
        <v>340</v>
      </c>
      <c r="G118" s="195" t="n">
        <f aca="false">ROUND(E118*F118,2)</f>
        <v>16781.04</v>
      </c>
      <c r="H118" s="195" t="n">
        <v>78.16</v>
      </c>
      <c r="I118" s="195" t="n">
        <f aca="false">ROUND(E118*H118,2)</f>
        <v>3857.66</v>
      </c>
      <c r="J118" s="195" t="n">
        <v>261.84</v>
      </c>
      <c r="K118" s="195" t="n">
        <f aca="false">ROUND(E118*J118,2)</f>
        <v>12923.38</v>
      </c>
      <c r="L118" s="195" t="n">
        <v>21</v>
      </c>
      <c r="M118" s="195" t="n">
        <f aca="false">G118*(1+L118/100)</f>
        <v>20305.0584</v>
      </c>
      <c r="N118" s="195" t="n">
        <v>0.00782</v>
      </c>
      <c r="O118" s="195" t="n">
        <f aca="false">ROUND(E118*N118,2)</f>
        <v>0.39</v>
      </c>
      <c r="P118" s="195" t="n">
        <v>0</v>
      </c>
      <c r="Q118" s="195" t="n">
        <f aca="false">ROUND(E118*P118,2)</f>
        <v>0</v>
      </c>
      <c r="R118" s="195"/>
      <c r="S118" s="195" t="s">
        <v>139</v>
      </c>
      <c r="T118" s="196" t="s">
        <v>140</v>
      </c>
      <c r="U118" s="197" t="n">
        <v>0.79</v>
      </c>
      <c r="V118" s="197" t="n">
        <f aca="false">ROUND(E118*U118,2)</f>
        <v>38.99</v>
      </c>
      <c r="W118" s="197"/>
      <c r="X118" s="197" t="s">
        <v>141</v>
      </c>
      <c r="Y118" s="198"/>
      <c r="Z118" s="198"/>
      <c r="AA118" s="198"/>
      <c r="AB118" s="198"/>
      <c r="AC118" s="198"/>
      <c r="AD118" s="198"/>
      <c r="AE118" s="198"/>
      <c r="AF118" s="198"/>
      <c r="AG118" s="198" t="s">
        <v>142</v>
      </c>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row>
    <row r="119" customFormat="false" ht="13.2" hidden="false" customHeight="false" outlineLevel="1" collapsed="false">
      <c r="A119" s="199"/>
      <c r="B119" s="200"/>
      <c r="C119" s="201" t="s">
        <v>295</v>
      </c>
      <c r="D119" s="202"/>
      <c r="E119" s="203" t="n">
        <v>49.36</v>
      </c>
      <c r="F119" s="197"/>
      <c r="G119" s="197"/>
      <c r="H119" s="197"/>
      <c r="I119" s="197"/>
      <c r="J119" s="197"/>
      <c r="K119" s="197"/>
      <c r="L119" s="197"/>
      <c r="M119" s="197"/>
      <c r="N119" s="197"/>
      <c r="O119" s="197"/>
      <c r="P119" s="197"/>
      <c r="Q119" s="197"/>
      <c r="R119" s="197"/>
      <c r="S119" s="197"/>
      <c r="T119" s="197"/>
      <c r="U119" s="197"/>
      <c r="V119" s="197"/>
      <c r="W119" s="197"/>
      <c r="X119" s="197"/>
      <c r="Y119" s="198"/>
      <c r="Z119" s="198"/>
      <c r="AA119" s="198"/>
      <c r="AB119" s="198"/>
      <c r="AC119" s="198"/>
      <c r="AD119" s="198"/>
      <c r="AE119" s="198"/>
      <c r="AF119" s="198"/>
      <c r="AG119" s="198" t="s">
        <v>144</v>
      </c>
      <c r="AH119" s="198" t="n">
        <v>0</v>
      </c>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row>
    <row r="120" customFormat="false" ht="13.2" hidden="false" customHeight="false" outlineLevel="1" collapsed="false">
      <c r="A120" s="204" t="n">
        <v>45</v>
      </c>
      <c r="B120" s="205" t="s">
        <v>296</v>
      </c>
      <c r="C120" s="206" t="s">
        <v>297</v>
      </c>
      <c r="D120" s="207" t="s">
        <v>173</v>
      </c>
      <c r="E120" s="208" t="n">
        <v>49.356</v>
      </c>
      <c r="F120" s="209" t="n">
        <v>92</v>
      </c>
      <c r="G120" s="209" t="n">
        <f aca="false">ROUND(E120*F120,2)</f>
        <v>4540.75</v>
      </c>
      <c r="H120" s="209" t="n">
        <v>0</v>
      </c>
      <c r="I120" s="209" t="n">
        <f aca="false">ROUND(E120*H120,2)</f>
        <v>0</v>
      </c>
      <c r="J120" s="209" t="n">
        <v>92</v>
      </c>
      <c r="K120" s="209" t="n">
        <f aca="false">ROUND(E120*J120,2)</f>
        <v>4540.75</v>
      </c>
      <c r="L120" s="209" t="n">
        <v>21</v>
      </c>
      <c r="M120" s="209" t="n">
        <f aca="false">G120*(1+L120/100)</f>
        <v>5494.3075</v>
      </c>
      <c r="N120" s="209" t="n">
        <v>0</v>
      </c>
      <c r="O120" s="209" t="n">
        <f aca="false">ROUND(E120*N120,2)</f>
        <v>0</v>
      </c>
      <c r="P120" s="209" t="n">
        <v>0</v>
      </c>
      <c r="Q120" s="209" t="n">
        <f aca="false">ROUND(E120*P120,2)</f>
        <v>0</v>
      </c>
      <c r="R120" s="209"/>
      <c r="S120" s="209" t="s">
        <v>139</v>
      </c>
      <c r="T120" s="210" t="s">
        <v>140</v>
      </c>
      <c r="U120" s="197" t="n">
        <v>0.24</v>
      </c>
      <c r="V120" s="197" t="n">
        <f aca="false">ROUND(E120*U120,2)</f>
        <v>11.85</v>
      </c>
      <c r="W120" s="197"/>
      <c r="X120" s="197" t="s">
        <v>141</v>
      </c>
      <c r="Y120" s="198"/>
      <c r="Z120" s="198"/>
      <c r="AA120" s="198"/>
      <c r="AB120" s="198"/>
      <c r="AC120" s="198"/>
      <c r="AD120" s="198"/>
      <c r="AE120" s="198"/>
      <c r="AF120" s="198"/>
      <c r="AG120" s="198" t="s">
        <v>142</v>
      </c>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row>
    <row r="121" customFormat="false" ht="13.2" hidden="false" customHeight="false" outlineLevel="1" collapsed="false">
      <c r="A121" s="190" t="n">
        <v>46</v>
      </c>
      <c r="B121" s="191" t="s">
        <v>298</v>
      </c>
      <c r="C121" s="192" t="s">
        <v>299</v>
      </c>
      <c r="D121" s="193" t="s">
        <v>155</v>
      </c>
      <c r="E121" s="194" t="n">
        <v>0.4936</v>
      </c>
      <c r="F121" s="195" t="n">
        <v>35480</v>
      </c>
      <c r="G121" s="195" t="n">
        <f aca="false">ROUND(E121*F121,2)</f>
        <v>17512.93</v>
      </c>
      <c r="H121" s="195" t="n">
        <v>23923.84</v>
      </c>
      <c r="I121" s="195" t="n">
        <f aca="false">ROUND(E121*H121,2)</f>
        <v>11808.81</v>
      </c>
      <c r="J121" s="195" t="n">
        <v>11556.16</v>
      </c>
      <c r="K121" s="195" t="n">
        <f aca="false">ROUND(E121*J121,2)</f>
        <v>5704.12</v>
      </c>
      <c r="L121" s="195" t="n">
        <v>21</v>
      </c>
      <c r="M121" s="195" t="n">
        <f aca="false">G121*(1+L121/100)</f>
        <v>21190.6453</v>
      </c>
      <c r="N121" s="195" t="n">
        <v>1.01665</v>
      </c>
      <c r="O121" s="195" t="n">
        <f aca="false">ROUND(E121*N121,2)</f>
        <v>0.5</v>
      </c>
      <c r="P121" s="195" t="n">
        <v>0</v>
      </c>
      <c r="Q121" s="195" t="n">
        <f aca="false">ROUND(E121*P121,2)</f>
        <v>0</v>
      </c>
      <c r="R121" s="195"/>
      <c r="S121" s="195" t="s">
        <v>139</v>
      </c>
      <c r="T121" s="196" t="s">
        <v>140</v>
      </c>
      <c r="U121" s="197" t="n">
        <v>27.67</v>
      </c>
      <c r="V121" s="197" t="n">
        <f aca="false">ROUND(E121*U121,2)</f>
        <v>13.66</v>
      </c>
      <c r="W121" s="197"/>
      <c r="X121" s="197" t="s">
        <v>141</v>
      </c>
      <c r="Y121" s="198"/>
      <c r="Z121" s="198"/>
      <c r="AA121" s="198"/>
      <c r="AB121" s="198"/>
      <c r="AC121" s="198"/>
      <c r="AD121" s="198"/>
      <c r="AE121" s="198"/>
      <c r="AF121" s="198"/>
      <c r="AG121" s="198" t="s">
        <v>142</v>
      </c>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row>
    <row r="122" customFormat="false" ht="13.2" hidden="false" customHeight="false" outlineLevel="1" collapsed="false">
      <c r="A122" s="199"/>
      <c r="B122" s="200"/>
      <c r="C122" s="201" t="s">
        <v>300</v>
      </c>
      <c r="D122" s="202"/>
      <c r="E122" s="203" t="n">
        <v>0.49</v>
      </c>
      <c r="F122" s="197"/>
      <c r="G122" s="197"/>
      <c r="H122" s="197"/>
      <c r="I122" s="197"/>
      <c r="J122" s="197"/>
      <c r="K122" s="197"/>
      <c r="L122" s="197"/>
      <c r="M122" s="197"/>
      <c r="N122" s="197"/>
      <c r="O122" s="197"/>
      <c r="P122" s="197"/>
      <c r="Q122" s="197"/>
      <c r="R122" s="197"/>
      <c r="S122" s="197"/>
      <c r="T122" s="197"/>
      <c r="U122" s="197"/>
      <c r="V122" s="197"/>
      <c r="W122" s="197"/>
      <c r="X122" s="197"/>
      <c r="Y122" s="198"/>
      <c r="Z122" s="198"/>
      <c r="AA122" s="198"/>
      <c r="AB122" s="198"/>
      <c r="AC122" s="198"/>
      <c r="AD122" s="198"/>
      <c r="AE122" s="198"/>
      <c r="AF122" s="198"/>
      <c r="AG122" s="198" t="s">
        <v>144</v>
      </c>
      <c r="AH122" s="198" t="n">
        <v>0</v>
      </c>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row>
    <row r="123" customFormat="false" ht="13.2" hidden="false" customHeight="false" outlineLevel="1" collapsed="false">
      <c r="A123" s="190" t="n">
        <v>47</v>
      </c>
      <c r="B123" s="191" t="s">
        <v>301</v>
      </c>
      <c r="C123" s="192" t="s">
        <v>302</v>
      </c>
      <c r="D123" s="193" t="s">
        <v>214</v>
      </c>
      <c r="E123" s="194" t="n">
        <v>1</v>
      </c>
      <c r="F123" s="195" t="n">
        <v>10000</v>
      </c>
      <c r="G123" s="195" t="n">
        <f aca="false">ROUND(E123*F123,2)</f>
        <v>10000</v>
      </c>
      <c r="H123" s="195" t="n">
        <v>0</v>
      </c>
      <c r="I123" s="195" t="n">
        <f aca="false">ROUND(E123*H123,2)</f>
        <v>0</v>
      </c>
      <c r="J123" s="195" t="n">
        <v>10000</v>
      </c>
      <c r="K123" s="195" t="n">
        <f aca="false">ROUND(E123*J123,2)</f>
        <v>10000</v>
      </c>
      <c r="L123" s="195" t="n">
        <v>21</v>
      </c>
      <c r="M123" s="195" t="n">
        <f aca="false">G123*(1+L123/100)</f>
        <v>12100</v>
      </c>
      <c r="N123" s="195" t="n">
        <v>0</v>
      </c>
      <c r="O123" s="195" t="n">
        <f aca="false">ROUND(E123*N123,2)</f>
        <v>0</v>
      </c>
      <c r="P123" s="195" t="n">
        <v>0</v>
      </c>
      <c r="Q123" s="195" t="n">
        <f aca="false">ROUND(E123*P123,2)</f>
        <v>0</v>
      </c>
      <c r="R123" s="195"/>
      <c r="S123" s="195" t="s">
        <v>139</v>
      </c>
      <c r="T123" s="196" t="s">
        <v>140</v>
      </c>
      <c r="U123" s="197" t="n">
        <v>0.055</v>
      </c>
      <c r="V123" s="197" t="n">
        <f aca="false">ROUND(E123*U123,2)</f>
        <v>0.06</v>
      </c>
      <c r="W123" s="197"/>
      <c r="X123" s="197" t="s">
        <v>141</v>
      </c>
      <c r="Y123" s="198"/>
      <c r="Z123" s="198"/>
      <c r="AA123" s="198"/>
      <c r="AB123" s="198"/>
      <c r="AC123" s="198"/>
      <c r="AD123" s="198"/>
      <c r="AE123" s="198"/>
      <c r="AF123" s="198"/>
      <c r="AG123" s="198" t="s">
        <v>142</v>
      </c>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row>
    <row r="124" customFormat="false" ht="20.4" hidden="false" customHeight="false" outlineLevel="1" collapsed="false">
      <c r="A124" s="199"/>
      <c r="B124" s="200"/>
      <c r="C124" s="201" t="s">
        <v>303</v>
      </c>
      <c r="D124" s="202"/>
      <c r="E124" s="203" t="n">
        <v>1</v>
      </c>
      <c r="F124" s="197"/>
      <c r="G124" s="197"/>
      <c r="H124" s="197"/>
      <c r="I124" s="197"/>
      <c r="J124" s="197"/>
      <c r="K124" s="197"/>
      <c r="L124" s="197"/>
      <c r="M124" s="197"/>
      <c r="N124" s="197"/>
      <c r="O124" s="197"/>
      <c r="P124" s="197"/>
      <c r="Q124" s="197"/>
      <c r="R124" s="197"/>
      <c r="S124" s="197"/>
      <c r="T124" s="197"/>
      <c r="U124" s="197"/>
      <c r="V124" s="197"/>
      <c r="W124" s="197"/>
      <c r="X124" s="197"/>
      <c r="Y124" s="198"/>
      <c r="Z124" s="198"/>
      <c r="AA124" s="198"/>
      <c r="AB124" s="198"/>
      <c r="AC124" s="198"/>
      <c r="AD124" s="198"/>
      <c r="AE124" s="198"/>
      <c r="AF124" s="198"/>
      <c r="AG124" s="198" t="s">
        <v>144</v>
      </c>
      <c r="AH124" s="198" t="n">
        <v>0</v>
      </c>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row>
    <row r="125" customFormat="false" ht="20.4" hidden="false" customHeight="false" outlineLevel="1" collapsed="false">
      <c r="A125" s="190" t="n">
        <v>48</v>
      </c>
      <c r="B125" s="191" t="s">
        <v>304</v>
      </c>
      <c r="C125" s="192" t="s">
        <v>305</v>
      </c>
      <c r="D125" s="193" t="s">
        <v>173</v>
      </c>
      <c r="E125" s="194" t="n">
        <v>112</v>
      </c>
      <c r="F125" s="195" t="n">
        <v>1120</v>
      </c>
      <c r="G125" s="195" t="n">
        <f aca="false">ROUND(E125*F125,2)</f>
        <v>125440</v>
      </c>
      <c r="H125" s="195" t="n">
        <v>670</v>
      </c>
      <c r="I125" s="195" t="n">
        <f aca="false">ROUND(E125*H125,2)</f>
        <v>75040</v>
      </c>
      <c r="J125" s="195" t="n">
        <v>450</v>
      </c>
      <c r="K125" s="195" t="n">
        <f aca="false">ROUND(E125*J125,2)</f>
        <v>50400</v>
      </c>
      <c r="L125" s="195" t="n">
        <v>21</v>
      </c>
      <c r="M125" s="195" t="n">
        <f aca="false">G125*(1+L125/100)</f>
        <v>151782.4</v>
      </c>
      <c r="N125" s="195" t="n">
        <v>0.0111</v>
      </c>
      <c r="O125" s="195" t="n">
        <f aca="false">ROUND(E125*N125,2)</f>
        <v>1.24</v>
      </c>
      <c r="P125" s="195" t="n">
        <v>0</v>
      </c>
      <c r="Q125" s="195" t="n">
        <f aca="false">ROUND(E125*P125,2)</f>
        <v>0</v>
      </c>
      <c r="R125" s="195"/>
      <c r="S125" s="195" t="s">
        <v>139</v>
      </c>
      <c r="T125" s="196" t="s">
        <v>140</v>
      </c>
      <c r="U125" s="197" t="n">
        <v>0.58</v>
      </c>
      <c r="V125" s="197" t="n">
        <f aca="false">ROUND(E125*U125,2)</f>
        <v>64.96</v>
      </c>
      <c r="W125" s="197"/>
      <c r="X125" s="197" t="s">
        <v>141</v>
      </c>
      <c r="Y125" s="198"/>
      <c r="Z125" s="198"/>
      <c r="AA125" s="198"/>
      <c r="AB125" s="198"/>
      <c r="AC125" s="198"/>
      <c r="AD125" s="198"/>
      <c r="AE125" s="198"/>
      <c r="AF125" s="198"/>
      <c r="AG125" s="198" t="s">
        <v>149</v>
      </c>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row>
    <row r="126" customFormat="false" ht="20.4" hidden="false" customHeight="false" outlineLevel="1" collapsed="false">
      <c r="A126" s="199"/>
      <c r="B126" s="200"/>
      <c r="C126" s="201" t="s">
        <v>306</v>
      </c>
      <c r="D126" s="202"/>
      <c r="E126" s="203" t="n">
        <v>72</v>
      </c>
      <c r="F126" s="197"/>
      <c r="G126" s="197"/>
      <c r="H126" s="197"/>
      <c r="I126" s="197"/>
      <c r="J126" s="197"/>
      <c r="K126" s="197"/>
      <c r="L126" s="197"/>
      <c r="M126" s="197"/>
      <c r="N126" s="197"/>
      <c r="O126" s="197"/>
      <c r="P126" s="197"/>
      <c r="Q126" s="197"/>
      <c r="R126" s="197"/>
      <c r="S126" s="197"/>
      <c r="T126" s="197"/>
      <c r="U126" s="197"/>
      <c r="V126" s="197"/>
      <c r="W126" s="197"/>
      <c r="X126" s="197"/>
      <c r="Y126" s="198"/>
      <c r="Z126" s="198"/>
      <c r="AA126" s="198"/>
      <c r="AB126" s="198"/>
      <c r="AC126" s="198"/>
      <c r="AD126" s="198"/>
      <c r="AE126" s="198"/>
      <c r="AF126" s="198"/>
      <c r="AG126" s="198" t="s">
        <v>144</v>
      </c>
      <c r="AH126" s="198" t="n">
        <v>0</v>
      </c>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row>
    <row r="127" customFormat="false" ht="20.4" hidden="false" customHeight="false" outlineLevel="1" collapsed="false">
      <c r="A127" s="199"/>
      <c r="B127" s="200"/>
      <c r="C127" s="201" t="s">
        <v>307</v>
      </c>
      <c r="D127" s="202"/>
      <c r="E127" s="203" t="n">
        <v>40</v>
      </c>
      <c r="F127" s="197"/>
      <c r="G127" s="197"/>
      <c r="H127" s="197"/>
      <c r="I127" s="197"/>
      <c r="J127" s="197"/>
      <c r="K127" s="197"/>
      <c r="L127" s="197"/>
      <c r="M127" s="197"/>
      <c r="N127" s="197"/>
      <c r="O127" s="197"/>
      <c r="P127" s="197"/>
      <c r="Q127" s="197"/>
      <c r="R127" s="197"/>
      <c r="S127" s="197"/>
      <c r="T127" s="197"/>
      <c r="U127" s="197"/>
      <c r="V127" s="197"/>
      <c r="W127" s="197"/>
      <c r="X127" s="197"/>
      <c r="Y127" s="198"/>
      <c r="Z127" s="198"/>
      <c r="AA127" s="198"/>
      <c r="AB127" s="198"/>
      <c r="AC127" s="198"/>
      <c r="AD127" s="198"/>
      <c r="AE127" s="198"/>
      <c r="AF127" s="198"/>
      <c r="AG127" s="198" t="s">
        <v>144</v>
      </c>
      <c r="AH127" s="198" t="n">
        <v>0</v>
      </c>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row>
    <row r="128" customFormat="false" ht="40.8" hidden="false" customHeight="false" outlineLevel="1" collapsed="false">
      <c r="A128" s="190" t="n">
        <v>49</v>
      </c>
      <c r="B128" s="191" t="s">
        <v>308</v>
      </c>
      <c r="C128" s="192" t="s">
        <v>309</v>
      </c>
      <c r="D128" s="193" t="s">
        <v>173</v>
      </c>
      <c r="E128" s="194" t="n">
        <v>112</v>
      </c>
      <c r="F128" s="195" t="n">
        <v>18</v>
      </c>
      <c r="G128" s="195" t="n">
        <f aca="false">ROUND(E128*F128,2)</f>
        <v>2016</v>
      </c>
      <c r="H128" s="195" t="n">
        <v>0</v>
      </c>
      <c r="I128" s="195" t="n">
        <f aca="false">ROUND(E128*H128,2)</f>
        <v>0</v>
      </c>
      <c r="J128" s="195" t="n">
        <v>18</v>
      </c>
      <c r="K128" s="195" t="n">
        <f aca="false">ROUND(E128*J128,2)</f>
        <v>2016</v>
      </c>
      <c r="L128" s="195" t="n">
        <v>21</v>
      </c>
      <c r="M128" s="195" t="n">
        <f aca="false">G128*(1+L128/100)</f>
        <v>2439.36</v>
      </c>
      <c r="N128" s="195" t="n">
        <v>0.0109</v>
      </c>
      <c r="O128" s="195" t="n">
        <f aca="false">ROUND(E128*N128,2)</f>
        <v>1.22</v>
      </c>
      <c r="P128" s="195" t="n">
        <v>0</v>
      </c>
      <c r="Q128" s="195" t="n">
        <f aca="false">ROUND(E128*P128,2)</f>
        <v>0</v>
      </c>
      <c r="R128" s="195"/>
      <c r="S128" s="195" t="s">
        <v>139</v>
      </c>
      <c r="T128" s="196" t="s">
        <v>140</v>
      </c>
      <c r="U128" s="197" t="n">
        <v>0.03</v>
      </c>
      <c r="V128" s="197" t="n">
        <f aca="false">ROUND(E128*U128,2)</f>
        <v>3.36</v>
      </c>
      <c r="W128" s="197"/>
      <c r="X128" s="197" t="s">
        <v>141</v>
      </c>
      <c r="Y128" s="198"/>
      <c r="Z128" s="198"/>
      <c r="AA128" s="198"/>
      <c r="AB128" s="198"/>
      <c r="AC128" s="198"/>
      <c r="AD128" s="198"/>
      <c r="AE128" s="198"/>
      <c r="AF128" s="198"/>
      <c r="AG128" s="198" t="s">
        <v>149</v>
      </c>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row>
    <row r="129" customFormat="false" ht="13.2" hidden="false" customHeight="true" outlineLevel="1" collapsed="false">
      <c r="A129" s="199"/>
      <c r="B129" s="200"/>
      <c r="C129" s="211" t="s">
        <v>310</v>
      </c>
      <c r="D129" s="211"/>
      <c r="E129" s="211"/>
      <c r="F129" s="211"/>
      <c r="G129" s="211"/>
      <c r="H129" s="197"/>
      <c r="I129" s="197"/>
      <c r="J129" s="197"/>
      <c r="K129" s="197"/>
      <c r="L129" s="197"/>
      <c r="M129" s="197"/>
      <c r="N129" s="197"/>
      <c r="O129" s="197"/>
      <c r="P129" s="197"/>
      <c r="Q129" s="197"/>
      <c r="R129" s="197"/>
      <c r="S129" s="197"/>
      <c r="T129" s="197"/>
      <c r="U129" s="197"/>
      <c r="V129" s="197"/>
      <c r="W129" s="197"/>
      <c r="X129" s="197"/>
      <c r="Y129" s="198"/>
      <c r="Z129" s="198"/>
      <c r="AA129" s="198"/>
      <c r="AB129" s="198"/>
      <c r="AC129" s="198"/>
      <c r="AD129" s="198"/>
      <c r="AE129" s="198"/>
      <c r="AF129" s="198"/>
      <c r="AG129" s="198" t="s">
        <v>170</v>
      </c>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row>
    <row r="130" customFormat="false" ht="13.2" hidden="false" customHeight="true" outlineLevel="1" collapsed="false">
      <c r="A130" s="199"/>
      <c r="B130" s="200"/>
      <c r="C130" s="212" t="s">
        <v>259</v>
      </c>
      <c r="D130" s="212"/>
      <c r="E130" s="212"/>
      <c r="F130" s="212"/>
      <c r="G130" s="212"/>
      <c r="H130" s="197"/>
      <c r="I130" s="197"/>
      <c r="J130" s="197"/>
      <c r="K130" s="197"/>
      <c r="L130" s="197"/>
      <c r="M130" s="197"/>
      <c r="N130" s="197"/>
      <c r="O130" s="197"/>
      <c r="P130" s="197"/>
      <c r="Q130" s="197"/>
      <c r="R130" s="197"/>
      <c r="S130" s="197"/>
      <c r="T130" s="197"/>
      <c r="U130" s="197"/>
      <c r="V130" s="197"/>
      <c r="W130" s="197"/>
      <c r="X130" s="197"/>
      <c r="Y130" s="198"/>
      <c r="Z130" s="198"/>
      <c r="AA130" s="198"/>
      <c r="AB130" s="198"/>
      <c r="AC130" s="198"/>
      <c r="AD130" s="198"/>
      <c r="AE130" s="198"/>
      <c r="AF130" s="198"/>
      <c r="AG130" s="198" t="s">
        <v>170</v>
      </c>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row>
    <row r="131" customFormat="false" ht="31.2" hidden="false" customHeight="true" outlineLevel="1" collapsed="false">
      <c r="A131" s="199"/>
      <c r="B131" s="200"/>
      <c r="C131" s="212" t="s">
        <v>311</v>
      </c>
      <c r="D131" s="212"/>
      <c r="E131" s="212"/>
      <c r="F131" s="212"/>
      <c r="G131" s="212"/>
      <c r="H131" s="197"/>
      <c r="I131" s="197"/>
      <c r="J131" s="197"/>
      <c r="K131" s="197"/>
      <c r="L131" s="197"/>
      <c r="M131" s="197"/>
      <c r="N131" s="197"/>
      <c r="O131" s="197"/>
      <c r="P131" s="197"/>
      <c r="Q131" s="197"/>
      <c r="R131" s="197"/>
      <c r="S131" s="197"/>
      <c r="T131" s="197"/>
      <c r="U131" s="197"/>
      <c r="V131" s="197"/>
      <c r="W131" s="197"/>
      <c r="X131" s="197"/>
      <c r="Y131" s="198"/>
      <c r="Z131" s="198"/>
      <c r="AA131" s="198"/>
      <c r="AB131" s="198"/>
      <c r="AC131" s="198"/>
      <c r="AD131" s="198"/>
      <c r="AE131" s="198"/>
      <c r="AF131" s="198"/>
      <c r="AG131" s="198" t="s">
        <v>170</v>
      </c>
      <c r="AH131" s="198"/>
      <c r="AI131" s="198"/>
      <c r="AJ131" s="198"/>
      <c r="AK131" s="198"/>
      <c r="AL131" s="198"/>
      <c r="AM131" s="198"/>
      <c r="AN131" s="198"/>
      <c r="AO131" s="198"/>
      <c r="AP131" s="198"/>
      <c r="AQ131" s="198"/>
      <c r="AR131" s="198"/>
      <c r="AS131" s="198"/>
      <c r="AT131" s="198"/>
      <c r="AU131" s="198"/>
      <c r="AV131" s="198"/>
      <c r="AW131" s="198"/>
      <c r="AX131" s="198"/>
      <c r="AY131" s="198"/>
      <c r="AZ131" s="198"/>
      <c r="BA131" s="213" t="str">
        <f aca="false">C131</f>
        <v>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v>
      </c>
      <c r="BB131" s="198"/>
      <c r="BC131" s="198"/>
      <c r="BD131" s="198"/>
      <c r="BE131" s="198"/>
      <c r="BF131" s="198"/>
      <c r="BG131" s="198"/>
      <c r="BH131" s="198"/>
    </row>
    <row r="132" customFormat="false" ht="30.6" hidden="false" customHeight="false" outlineLevel="1" collapsed="false">
      <c r="A132" s="190" t="n">
        <v>50</v>
      </c>
      <c r="B132" s="191" t="s">
        <v>312</v>
      </c>
      <c r="C132" s="192" t="s">
        <v>313</v>
      </c>
      <c r="D132" s="193" t="s">
        <v>155</v>
      </c>
      <c r="E132" s="194" t="n">
        <v>1.9181</v>
      </c>
      <c r="F132" s="195" t="n">
        <v>7100</v>
      </c>
      <c r="G132" s="195" t="n">
        <f aca="false">ROUND(E132*F132,2)</f>
        <v>13618.51</v>
      </c>
      <c r="H132" s="195" t="n">
        <v>0</v>
      </c>
      <c r="I132" s="195" t="n">
        <f aca="false">ROUND(E132*H132,2)</f>
        <v>0</v>
      </c>
      <c r="J132" s="195" t="n">
        <v>7100</v>
      </c>
      <c r="K132" s="195" t="n">
        <f aca="false">ROUND(E132*J132,2)</f>
        <v>13618.51</v>
      </c>
      <c r="L132" s="195" t="n">
        <v>21</v>
      </c>
      <c r="M132" s="195" t="n">
        <f aca="false">G132*(1+L132/100)</f>
        <v>16478.3971</v>
      </c>
      <c r="N132" s="195" t="n">
        <v>0.01709</v>
      </c>
      <c r="O132" s="195" t="n">
        <f aca="false">ROUND(E132*N132,2)</f>
        <v>0.03</v>
      </c>
      <c r="P132" s="195" t="n">
        <v>0</v>
      </c>
      <c r="Q132" s="195" t="n">
        <f aca="false">ROUND(E132*P132,2)</f>
        <v>0</v>
      </c>
      <c r="R132" s="195"/>
      <c r="S132" s="195" t="s">
        <v>139</v>
      </c>
      <c r="T132" s="196" t="s">
        <v>140</v>
      </c>
      <c r="U132" s="197" t="n">
        <v>16.58</v>
      </c>
      <c r="V132" s="197" t="n">
        <f aca="false">ROUND(E132*U132,2)</f>
        <v>31.8</v>
      </c>
      <c r="W132" s="197"/>
      <c r="X132" s="197" t="s">
        <v>141</v>
      </c>
      <c r="Y132" s="198"/>
      <c r="Z132" s="198"/>
      <c r="AA132" s="198"/>
      <c r="AB132" s="198"/>
      <c r="AC132" s="198"/>
      <c r="AD132" s="198"/>
      <c r="AE132" s="198"/>
      <c r="AF132" s="198"/>
      <c r="AG132" s="198" t="s">
        <v>149</v>
      </c>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row>
    <row r="133" customFormat="false" ht="13.2" hidden="false" customHeight="true" outlineLevel="1" collapsed="false">
      <c r="A133" s="199"/>
      <c r="B133" s="200"/>
      <c r="C133" s="211" t="s">
        <v>259</v>
      </c>
      <c r="D133" s="211"/>
      <c r="E133" s="211"/>
      <c r="F133" s="211"/>
      <c r="G133" s="211"/>
      <c r="H133" s="197"/>
      <c r="I133" s="197"/>
      <c r="J133" s="197"/>
      <c r="K133" s="197"/>
      <c r="L133" s="197"/>
      <c r="M133" s="197"/>
      <c r="N133" s="197"/>
      <c r="O133" s="197"/>
      <c r="P133" s="197"/>
      <c r="Q133" s="197"/>
      <c r="R133" s="197"/>
      <c r="S133" s="197"/>
      <c r="T133" s="197"/>
      <c r="U133" s="197"/>
      <c r="V133" s="197"/>
      <c r="W133" s="197"/>
      <c r="X133" s="197"/>
      <c r="Y133" s="198"/>
      <c r="Z133" s="198"/>
      <c r="AA133" s="198"/>
      <c r="AB133" s="198"/>
      <c r="AC133" s="198"/>
      <c r="AD133" s="198"/>
      <c r="AE133" s="198"/>
      <c r="AF133" s="198"/>
      <c r="AG133" s="198" t="s">
        <v>170</v>
      </c>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row>
    <row r="134" customFormat="false" ht="31.2" hidden="false" customHeight="true" outlineLevel="1" collapsed="false">
      <c r="A134" s="199"/>
      <c r="B134" s="200"/>
      <c r="C134" s="212" t="s">
        <v>314</v>
      </c>
      <c r="D134" s="212"/>
      <c r="E134" s="212"/>
      <c r="F134" s="212"/>
      <c r="G134" s="212"/>
      <c r="H134" s="197"/>
      <c r="I134" s="197"/>
      <c r="J134" s="197"/>
      <c r="K134" s="197"/>
      <c r="L134" s="197"/>
      <c r="M134" s="197"/>
      <c r="N134" s="197"/>
      <c r="O134" s="197"/>
      <c r="P134" s="197"/>
      <c r="Q134" s="197"/>
      <c r="R134" s="197"/>
      <c r="S134" s="197"/>
      <c r="T134" s="197"/>
      <c r="U134" s="197"/>
      <c r="V134" s="197"/>
      <c r="W134" s="197"/>
      <c r="X134" s="197"/>
      <c r="Y134" s="198"/>
      <c r="Z134" s="198"/>
      <c r="AA134" s="198"/>
      <c r="AB134" s="198"/>
      <c r="AC134" s="198"/>
      <c r="AD134" s="198"/>
      <c r="AE134" s="198"/>
      <c r="AF134" s="198"/>
      <c r="AG134" s="198" t="s">
        <v>170</v>
      </c>
      <c r="AH134" s="198"/>
      <c r="AI134" s="198"/>
      <c r="AJ134" s="198"/>
      <c r="AK134" s="198"/>
      <c r="AL134" s="198"/>
      <c r="AM134" s="198"/>
      <c r="AN134" s="198"/>
      <c r="AO134" s="198"/>
      <c r="AP134" s="198"/>
      <c r="AQ134" s="198"/>
      <c r="AR134" s="198"/>
      <c r="AS134" s="198"/>
      <c r="AT134" s="198"/>
      <c r="AU134" s="198"/>
      <c r="AV134" s="198"/>
      <c r="AW134" s="198"/>
      <c r="AX134" s="198"/>
      <c r="AY134" s="198"/>
      <c r="AZ134" s="198"/>
      <c r="BA134" s="213" t="str">
        <f aca="false">C134</f>
        <v>1. Ceny jsou určeny pro zednické osazování na cementovou maltu (min. MC-15). 2. Dodávka ocelových nosníků se oceňuje ve specifikaci. 3. Ztratné lze dohodnout ve směrné výši 8 % na krytí nákladů na řezání příslušných délek z hutních délek nosníků a na zbytkový odpad (prořez).</v>
      </c>
      <c r="BB134" s="198"/>
      <c r="BC134" s="198"/>
      <c r="BD134" s="198"/>
      <c r="BE134" s="198"/>
      <c r="BF134" s="198"/>
      <c r="BG134" s="198"/>
      <c r="BH134" s="198"/>
    </row>
    <row r="135" customFormat="false" ht="13.2" hidden="false" customHeight="false" outlineLevel="1" collapsed="false">
      <c r="A135" s="199"/>
      <c r="B135" s="200"/>
      <c r="C135" s="201" t="s">
        <v>315</v>
      </c>
      <c r="D135" s="202"/>
      <c r="E135" s="203"/>
      <c r="F135" s="197"/>
      <c r="G135" s="197"/>
      <c r="H135" s="197"/>
      <c r="I135" s="197"/>
      <c r="J135" s="197"/>
      <c r="K135" s="197"/>
      <c r="L135" s="197"/>
      <c r="M135" s="197"/>
      <c r="N135" s="197"/>
      <c r="O135" s="197"/>
      <c r="P135" s="197"/>
      <c r="Q135" s="197"/>
      <c r="R135" s="197"/>
      <c r="S135" s="197"/>
      <c r="T135" s="197"/>
      <c r="U135" s="197"/>
      <c r="V135" s="197"/>
      <c r="W135" s="197"/>
      <c r="X135" s="197"/>
      <c r="Y135" s="198"/>
      <c r="Z135" s="198"/>
      <c r="AA135" s="198"/>
      <c r="AB135" s="198"/>
      <c r="AC135" s="198"/>
      <c r="AD135" s="198"/>
      <c r="AE135" s="198"/>
      <c r="AF135" s="198"/>
      <c r="AG135" s="198" t="s">
        <v>144</v>
      </c>
      <c r="AH135" s="198" t="n">
        <v>0</v>
      </c>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row>
    <row r="136" customFormat="false" ht="20.4" hidden="false" customHeight="false" outlineLevel="1" collapsed="false">
      <c r="A136" s="199"/>
      <c r="B136" s="200"/>
      <c r="C136" s="201" t="s">
        <v>316</v>
      </c>
      <c r="D136" s="202"/>
      <c r="E136" s="203" t="n">
        <v>1.04</v>
      </c>
      <c r="F136" s="197"/>
      <c r="G136" s="197"/>
      <c r="H136" s="197"/>
      <c r="I136" s="197"/>
      <c r="J136" s="197"/>
      <c r="K136" s="197"/>
      <c r="L136" s="197"/>
      <c r="M136" s="197"/>
      <c r="N136" s="197"/>
      <c r="O136" s="197"/>
      <c r="P136" s="197"/>
      <c r="Q136" s="197"/>
      <c r="R136" s="197"/>
      <c r="S136" s="197"/>
      <c r="T136" s="197"/>
      <c r="U136" s="197"/>
      <c r="V136" s="197"/>
      <c r="W136" s="197"/>
      <c r="X136" s="197"/>
      <c r="Y136" s="198"/>
      <c r="Z136" s="198"/>
      <c r="AA136" s="198"/>
      <c r="AB136" s="198"/>
      <c r="AC136" s="198"/>
      <c r="AD136" s="198"/>
      <c r="AE136" s="198"/>
      <c r="AF136" s="198"/>
      <c r="AG136" s="198" t="s">
        <v>144</v>
      </c>
      <c r="AH136" s="198" t="n">
        <v>0</v>
      </c>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row>
    <row r="137" customFormat="false" ht="13.2" hidden="false" customHeight="false" outlineLevel="1" collapsed="false">
      <c r="A137" s="199"/>
      <c r="B137" s="200"/>
      <c r="C137" s="201" t="s">
        <v>317</v>
      </c>
      <c r="D137" s="202"/>
      <c r="E137" s="203" t="n">
        <v>0.44</v>
      </c>
      <c r="F137" s="197"/>
      <c r="G137" s="197"/>
      <c r="H137" s="197"/>
      <c r="I137" s="197"/>
      <c r="J137" s="197"/>
      <c r="K137" s="197"/>
      <c r="L137" s="197"/>
      <c r="M137" s="197"/>
      <c r="N137" s="197"/>
      <c r="O137" s="197"/>
      <c r="P137" s="197"/>
      <c r="Q137" s="197"/>
      <c r="R137" s="197"/>
      <c r="S137" s="197"/>
      <c r="T137" s="197"/>
      <c r="U137" s="197"/>
      <c r="V137" s="197"/>
      <c r="W137" s="197"/>
      <c r="X137" s="197"/>
      <c r="Y137" s="198"/>
      <c r="Z137" s="198"/>
      <c r="AA137" s="198"/>
      <c r="AB137" s="198"/>
      <c r="AC137" s="198"/>
      <c r="AD137" s="198"/>
      <c r="AE137" s="198"/>
      <c r="AF137" s="198"/>
      <c r="AG137" s="198" t="s">
        <v>144</v>
      </c>
      <c r="AH137" s="198" t="n">
        <v>0</v>
      </c>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row>
    <row r="138" customFormat="false" ht="13.2" hidden="false" customHeight="false" outlineLevel="1" collapsed="false">
      <c r="A138" s="199"/>
      <c r="B138" s="200"/>
      <c r="C138" s="201" t="s">
        <v>318</v>
      </c>
      <c r="D138" s="202"/>
      <c r="E138" s="203" t="n">
        <v>0.44</v>
      </c>
      <c r="F138" s="197"/>
      <c r="G138" s="197"/>
      <c r="H138" s="197"/>
      <c r="I138" s="197"/>
      <c r="J138" s="197"/>
      <c r="K138" s="197"/>
      <c r="L138" s="197"/>
      <c r="M138" s="197"/>
      <c r="N138" s="197"/>
      <c r="O138" s="197"/>
      <c r="P138" s="197"/>
      <c r="Q138" s="197"/>
      <c r="R138" s="197"/>
      <c r="S138" s="197"/>
      <c r="T138" s="197"/>
      <c r="U138" s="197"/>
      <c r="V138" s="197"/>
      <c r="W138" s="197"/>
      <c r="X138" s="197"/>
      <c r="Y138" s="198"/>
      <c r="Z138" s="198"/>
      <c r="AA138" s="198"/>
      <c r="AB138" s="198"/>
      <c r="AC138" s="198"/>
      <c r="AD138" s="198"/>
      <c r="AE138" s="198"/>
      <c r="AF138" s="198"/>
      <c r="AG138" s="198" t="s">
        <v>144</v>
      </c>
      <c r="AH138" s="198" t="n">
        <v>0</v>
      </c>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row>
    <row r="139" customFormat="false" ht="20.4" hidden="false" customHeight="false" outlineLevel="1" collapsed="false">
      <c r="A139" s="190" t="n">
        <v>51</v>
      </c>
      <c r="B139" s="191" t="s">
        <v>319</v>
      </c>
      <c r="C139" s="192" t="s">
        <v>320</v>
      </c>
      <c r="D139" s="193" t="s">
        <v>138</v>
      </c>
      <c r="E139" s="194" t="n">
        <v>50.274</v>
      </c>
      <c r="F139" s="195" t="n">
        <v>620</v>
      </c>
      <c r="G139" s="195" t="n">
        <f aca="false">ROUND(E139*F139,2)</f>
        <v>31169.88</v>
      </c>
      <c r="H139" s="195" t="n">
        <v>0</v>
      </c>
      <c r="I139" s="195" t="n">
        <f aca="false">ROUND(E139*H139,2)</f>
        <v>0</v>
      </c>
      <c r="J139" s="195" t="n">
        <v>620</v>
      </c>
      <c r="K139" s="195" t="n">
        <f aca="false">ROUND(E139*J139,2)</f>
        <v>31169.88</v>
      </c>
      <c r="L139" s="195" t="n">
        <v>21</v>
      </c>
      <c r="M139" s="195" t="n">
        <f aca="false">G139*(1+L139/100)</f>
        <v>37715.5548</v>
      </c>
      <c r="N139" s="195" t="n">
        <v>2.45329</v>
      </c>
      <c r="O139" s="195" t="n">
        <f aca="false">ROUND(E139*N139,2)</f>
        <v>123.34</v>
      </c>
      <c r="P139" s="195" t="n">
        <v>0</v>
      </c>
      <c r="Q139" s="195" t="n">
        <f aca="false">ROUND(E139*P139,2)</f>
        <v>0</v>
      </c>
      <c r="R139" s="195"/>
      <c r="S139" s="195" t="s">
        <v>139</v>
      </c>
      <c r="T139" s="196" t="s">
        <v>140</v>
      </c>
      <c r="U139" s="197" t="n">
        <v>0</v>
      </c>
      <c r="V139" s="197" t="n">
        <f aca="false">ROUND(E139*U139,2)</f>
        <v>0</v>
      </c>
      <c r="W139" s="197"/>
      <c r="X139" s="197" t="s">
        <v>141</v>
      </c>
      <c r="Y139" s="198"/>
      <c r="Z139" s="198"/>
      <c r="AA139" s="198"/>
      <c r="AB139" s="198"/>
      <c r="AC139" s="198"/>
      <c r="AD139" s="198"/>
      <c r="AE139" s="198"/>
      <c r="AF139" s="198"/>
      <c r="AG139" s="198" t="s">
        <v>149</v>
      </c>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row>
    <row r="140" customFormat="false" ht="13.2" hidden="false" customHeight="true" outlineLevel="1" collapsed="false">
      <c r="A140" s="199"/>
      <c r="B140" s="200"/>
      <c r="C140" s="211" t="s">
        <v>259</v>
      </c>
      <c r="D140" s="211"/>
      <c r="E140" s="211"/>
      <c r="F140" s="211"/>
      <c r="G140" s="211"/>
      <c r="H140" s="197"/>
      <c r="I140" s="197"/>
      <c r="J140" s="197"/>
      <c r="K140" s="197"/>
      <c r="L140" s="197"/>
      <c r="M140" s="197"/>
      <c r="N140" s="197"/>
      <c r="O140" s="197"/>
      <c r="P140" s="197"/>
      <c r="Q140" s="197"/>
      <c r="R140" s="197"/>
      <c r="S140" s="197"/>
      <c r="T140" s="197"/>
      <c r="U140" s="197"/>
      <c r="V140" s="197"/>
      <c r="W140" s="197"/>
      <c r="X140" s="197"/>
      <c r="Y140" s="198"/>
      <c r="Z140" s="198"/>
      <c r="AA140" s="198"/>
      <c r="AB140" s="198"/>
      <c r="AC140" s="198"/>
      <c r="AD140" s="198"/>
      <c r="AE140" s="198"/>
      <c r="AF140" s="198"/>
      <c r="AG140" s="198" t="s">
        <v>170</v>
      </c>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row>
    <row r="141" customFormat="false" ht="112.8" hidden="false" customHeight="true" outlineLevel="1" collapsed="false">
      <c r="A141" s="199"/>
      <c r="B141" s="200"/>
      <c r="C141" s="212" t="s">
        <v>321</v>
      </c>
      <c r="D141" s="212"/>
      <c r="E141" s="212"/>
      <c r="F141" s="212"/>
      <c r="G141" s="212"/>
      <c r="H141" s="197"/>
      <c r="I141" s="197"/>
      <c r="J141" s="197"/>
      <c r="K141" s="197"/>
      <c r="L141" s="197"/>
      <c r="M141" s="197"/>
      <c r="N141" s="197"/>
      <c r="O141" s="197"/>
      <c r="P141" s="197"/>
      <c r="Q141" s="197"/>
      <c r="R141" s="197"/>
      <c r="S141" s="197"/>
      <c r="T141" s="197"/>
      <c r="U141" s="197"/>
      <c r="V141" s="197"/>
      <c r="W141" s="197"/>
      <c r="X141" s="197"/>
      <c r="Y141" s="198"/>
      <c r="Z141" s="198"/>
      <c r="AA141" s="198"/>
      <c r="AB141" s="198"/>
      <c r="AC141" s="198"/>
      <c r="AD141" s="198"/>
      <c r="AE141" s="198"/>
      <c r="AF141" s="198"/>
      <c r="AG141" s="198" t="s">
        <v>170</v>
      </c>
      <c r="AH141" s="198"/>
      <c r="AI141" s="198"/>
      <c r="AJ141" s="198"/>
      <c r="AK141" s="198"/>
      <c r="AL141" s="198"/>
      <c r="AM141" s="198"/>
      <c r="AN141" s="198"/>
      <c r="AO141" s="198"/>
      <c r="AP141" s="198"/>
      <c r="AQ141" s="198"/>
      <c r="AR141" s="198"/>
      <c r="AS141" s="198"/>
      <c r="AT141" s="198"/>
      <c r="AU141" s="198"/>
      <c r="AV141" s="198"/>
      <c r="AW141" s="198"/>
      <c r="AX141" s="198"/>
      <c r="AY141" s="198"/>
      <c r="AZ141" s="198"/>
      <c r="BA141" s="213" t="str">
        <f aca="false">C141</f>
        <v>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v>
      </c>
      <c r="BB141" s="198"/>
      <c r="BC141" s="198"/>
      <c r="BD141" s="198"/>
      <c r="BE141" s="198"/>
      <c r="BF141" s="198"/>
      <c r="BG141" s="198"/>
      <c r="BH141" s="198"/>
    </row>
    <row r="142" customFormat="false" ht="13.2" hidden="false" customHeight="false" outlineLevel="1" collapsed="false">
      <c r="A142" s="199"/>
      <c r="B142" s="200"/>
      <c r="C142" s="201" t="s">
        <v>322</v>
      </c>
      <c r="D142" s="202"/>
      <c r="E142" s="203"/>
      <c r="F142" s="197"/>
      <c r="G142" s="197"/>
      <c r="H142" s="197"/>
      <c r="I142" s="197"/>
      <c r="J142" s="197"/>
      <c r="K142" s="197"/>
      <c r="L142" s="197"/>
      <c r="M142" s="197"/>
      <c r="N142" s="197"/>
      <c r="O142" s="197"/>
      <c r="P142" s="197"/>
      <c r="Q142" s="197"/>
      <c r="R142" s="197"/>
      <c r="S142" s="197"/>
      <c r="T142" s="197"/>
      <c r="U142" s="197"/>
      <c r="V142" s="197"/>
      <c r="W142" s="197"/>
      <c r="X142" s="197"/>
      <c r="Y142" s="198"/>
      <c r="Z142" s="198"/>
      <c r="AA142" s="198"/>
      <c r="AB142" s="198"/>
      <c r="AC142" s="198"/>
      <c r="AD142" s="198"/>
      <c r="AE142" s="198"/>
      <c r="AF142" s="198"/>
      <c r="AG142" s="198" t="s">
        <v>144</v>
      </c>
      <c r="AH142" s="198" t="n">
        <v>0</v>
      </c>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row>
    <row r="143" customFormat="false" ht="20.4" hidden="false" customHeight="false" outlineLevel="1" collapsed="false">
      <c r="A143" s="199"/>
      <c r="B143" s="200"/>
      <c r="C143" s="201" t="s">
        <v>323</v>
      </c>
      <c r="D143" s="202"/>
      <c r="E143" s="203" t="n">
        <v>36.04</v>
      </c>
      <c r="F143" s="197"/>
      <c r="G143" s="197"/>
      <c r="H143" s="197"/>
      <c r="I143" s="197"/>
      <c r="J143" s="197"/>
      <c r="K143" s="197"/>
      <c r="L143" s="197"/>
      <c r="M143" s="197"/>
      <c r="N143" s="197"/>
      <c r="O143" s="197"/>
      <c r="P143" s="197"/>
      <c r="Q143" s="197"/>
      <c r="R143" s="197"/>
      <c r="S143" s="197"/>
      <c r="T143" s="197"/>
      <c r="U143" s="197"/>
      <c r="V143" s="197"/>
      <c r="W143" s="197"/>
      <c r="X143" s="197"/>
      <c r="Y143" s="198"/>
      <c r="Z143" s="198"/>
      <c r="AA143" s="198"/>
      <c r="AB143" s="198"/>
      <c r="AC143" s="198"/>
      <c r="AD143" s="198"/>
      <c r="AE143" s="198"/>
      <c r="AF143" s="198"/>
      <c r="AG143" s="198" t="s">
        <v>144</v>
      </c>
      <c r="AH143" s="198" t="n">
        <v>0</v>
      </c>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row>
    <row r="144" customFormat="false" ht="30.6" hidden="false" customHeight="false" outlineLevel="1" collapsed="false">
      <c r="A144" s="199"/>
      <c r="B144" s="200"/>
      <c r="C144" s="201" t="s">
        <v>324</v>
      </c>
      <c r="D144" s="202"/>
      <c r="E144" s="203" t="n">
        <v>14.24</v>
      </c>
      <c r="F144" s="197"/>
      <c r="G144" s="197"/>
      <c r="H144" s="197"/>
      <c r="I144" s="197"/>
      <c r="J144" s="197"/>
      <c r="K144" s="197"/>
      <c r="L144" s="197"/>
      <c r="M144" s="197"/>
      <c r="N144" s="197"/>
      <c r="O144" s="197"/>
      <c r="P144" s="197"/>
      <c r="Q144" s="197"/>
      <c r="R144" s="197"/>
      <c r="S144" s="197"/>
      <c r="T144" s="197"/>
      <c r="U144" s="197"/>
      <c r="V144" s="197"/>
      <c r="W144" s="197"/>
      <c r="X144" s="197"/>
      <c r="Y144" s="198"/>
      <c r="Z144" s="198"/>
      <c r="AA144" s="198"/>
      <c r="AB144" s="198"/>
      <c r="AC144" s="198"/>
      <c r="AD144" s="198"/>
      <c r="AE144" s="198"/>
      <c r="AF144" s="198"/>
      <c r="AG144" s="198" t="s">
        <v>144</v>
      </c>
      <c r="AH144" s="198" t="n">
        <v>0</v>
      </c>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row>
    <row r="145" customFormat="false" ht="20.4" hidden="false" customHeight="false" outlineLevel="1" collapsed="false">
      <c r="A145" s="190" t="n">
        <v>52</v>
      </c>
      <c r="B145" s="191" t="s">
        <v>325</v>
      </c>
      <c r="C145" s="192" t="s">
        <v>326</v>
      </c>
      <c r="D145" s="193" t="s">
        <v>155</v>
      </c>
      <c r="E145" s="194" t="n">
        <v>0.21392</v>
      </c>
      <c r="F145" s="195" t="n">
        <v>34000</v>
      </c>
      <c r="G145" s="195" t="n">
        <f aca="false">ROUND(E145*F145,2)</f>
        <v>7273.28</v>
      </c>
      <c r="H145" s="195" t="n">
        <v>0</v>
      </c>
      <c r="I145" s="195" t="n">
        <f aca="false">ROUND(E145*H145,2)</f>
        <v>0</v>
      </c>
      <c r="J145" s="195" t="n">
        <v>34000</v>
      </c>
      <c r="K145" s="195" t="n">
        <f aca="false">ROUND(E145*J145,2)</f>
        <v>7273.28</v>
      </c>
      <c r="L145" s="195" t="n">
        <v>21</v>
      </c>
      <c r="M145" s="195" t="n">
        <f aca="false">G145*(1+L145/100)</f>
        <v>8800.6688</v>
      </c>
      <c r="N145" s="195" t="n">
        <v>1.0185</v>
      </c>
      <c r="O145" s="195" t="n">
        <f aca="false">ROUND(E145*N145,2)</f>
        <v>0.22</v>
      </c>
      <c r="P145" s="195" t="n">
        <v>0</v>
      </c>
      <c r="Q145" s="195" t="n">
        <f aca="false">ROUND(E145*P145,2)</f>
        <v>0</v>
      </c>
      <c r="R145" s="195"/>
      <c r="S145" s="195" t="s">
        <v>139</v>
      </c>
      <c r="T145" s="196" t="s">
        <v>140</v>
      </c>
      <c r="U145" s="197" t="n">
        <v>15.293</v>
      </c>
      <c r="V145" s="197" t="n">
        <f aca="false">ROUND(E145*U145,2)</f>
        <v>3.27</v>
      </c>
      <c r="W145" s="197"/>
      <c r="X145" s="197" t="s">
        <v>141</v>
      </c>
      <c r="Y145" s="198"/>
      <c r="Z145" s="198"/>
      <c r="AA145" s="198"/>
      <c r="AB145" s="198"/>
      <c r="AC145" s="198"/>
      <c r="AD145" s="198"/>
      <c r="AE145" s="198"/>
      <c r="AF145" s="198"/>
      <c r="AG145" s="198" t="s">
        <v>142</v>
      </c>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row>
    <row r="146" customFormat="false" ht="13.2" hidden="false" customHeight="false" outlineLevel="1" collapsed="false">
      <c r="A146" s="199"/>
      <c r="B146" s="200"/>
      <c r="C146" s="201" t="s">
        <v>327</v>
      </c>
      <c r="D146" s="202"/>
      <c r="E146" s="203" t="n">
        <v>0.18</v>
      </c>
      <c r="F146" s="197"/>
      <c r="G146" s="197"/>
      <c r="H146" s="197"/>
      <c r="I146" s="197"/>
      <c r="J146" s="197"/>
      <c r="K146" s="197"/>
      <c r="L146" s="197"/>
      <c r="M146" s="197"/>
      <c r="N146" s="197"/>
      <c r="O146" s="197"/>
      <c r="P146" s="197"/>
      <c r="Q146" s="197"/>
      <c r="R146" s="197"/>
      <c r="S146" s="197"/>
      <c r="T146" s="197"/>
      <c r="U146" s="197"/>
      <c r="V146" s="197"/>
      <c r="W146" s="197"/>
      <c r="X146" s="197"/>
      <c r="Y146" s="198"/>
      <c r="Z146" s="198"/>
      <c r="AA146" s="198"/>
      <c r="AB146" s="198"/>
      <c r="AC146" s="198"/>
      <c r="AD146" s="198"/>
      <c r="AE146" s="198"/>
      <c r="AF146" s="198"/>
      <c r="AG146" s="198" t="s">
        <v>144</v>
      </c>
      <c r="AH146" s="198" t="n">
        <v>0</v>
      </c>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row>
    <row r="147" customFormat="false" ht="13.2" hidden="false" customHeight="false" outlineLevel="1" collapsed="false">
      <c r="A147" s="199"/>
      <c r="B147" s="200"/>
      <c r="C147" s="201" t="s">
        <v>328</v>
      </c>
      <c r="D147" s="202"/>
      <c r="E147" s="203" t="n">
        <v>0.04</v>
      </c>
      <c r="F147" s="197"/>
      <c r="G147" s="197"/>
      <c r="H147" s="197"/>
      <c r="I147" s="197"/>
      <c r="J147" s="197"/>
      <c r="K147" s="197"/>
      <c r="L147" s="197"/>
      <c r="M147" s="197"/>
      <c r="N147" s="197"/>
      <c r="O147" s="197"/>
      <c r="P147" s="197"/>
      <c r="Q147" s="197"/>
      <c r="R147" s="197"/>
      <c r="S147" s="197"/>
      <c r="T147" s="197"/>
      <c r="U147" s="197"/>
      <c r="V147" s="197"/>
      <c r="W147" s="197"/>
      <c r="X147" s="197"/>
      <c r="Y147" s="198"/>
      <c r="Z147" s="198"/>
      <c r="AA147" s="198"/>
      <c r="AB147" s="198"/>
      <c r="AC147" s="198"/>
      <c r="AD147" s="198"/>
      <c r="AE147" s="198"/>
      <c r="AF147" s="198"/>
      <c r="AG147" s="198" t="s">
        <v>144</v>
      </c>
      <c r="AH147" s="198" t="n">
        <v>0</v>
      </c>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row>
    <row r="148" customFormat="false" ht="13.2" hidden="false" customHeight="false" outlineLevel="1" collapsed="false">
      <c r="A148" s="190" t="n">
        <v>53</v>
      </c>
      <c r="B148" s="191" t="s">
        <v>329</v>
      </c>
      <c r="C148" s="192" t="s">
        <v>330</v>
      </c>
      <c r="D148" s="193" t="s">
        <v>155</v>
      </c>
      <c r="E148" s="194" t="n">
        <v>0.53162</v>
      </c>
      <c r="F148" s="195" t="n">
        <v>34000</v>
      </c>
      <c r="G148" s="195" t="n">
        <f aca="false">ROUND(E148*F148,2)</f>
        <v>18075.08</v>
      </c>
      <c r="H148" s="195" t="n">
        <v>27431.65</v>
      </c>
      <c r="I148" s="195" t="n">
        <f aca="false">ROUND(E148*H148,2)</f>
        <v>14583.21</v>
      </c>
      <c r="J148" s="195" t="n">
        <v>6568.35</v>
      </c>
      <c r="K148" s="195" t="n">
        <f aca="false">ROUND(E148*J148,2)</f>
        <v>3491.87</v>
      </c>
      <c r="L148" s="195" t="n">
        <v>21</v>
      </c>
      <c r="M148" s="195" t="n">
        <f aca="false">G148*(1+L148/100)</f>
        <v>21870.8468</v>
      </c>
      <c r="N148" s="195" t="n">
        <v>1.06625</v>
      </c>
      <c r="O148" s="195" t="n">
        <f aca="false">ROUND(E148*N148,2)</f>
        <v>0.57</v>
      </c>
      <c r="P148" s="195" t="n">
        <v>0</v>
      </c>
      <c r="Q148" s="195" t="n">
        <f aca="false">ROUND(E148*P148,2)</f>
        <v>0</v>
      </c>
      <c r="R148" s="195"/>
      <c r="S148" s="195" t="s">
        <v>139</v>
      </c>
      <c r="T148" s="196" t="s">
        <v>140</v>
      </c>
      <c r="U148" s="197" t="n">
        <v>15.23</v>
      </c>
      <c r="V148" s="197" t="n">
        <f aca="false">ROUND(E148*U148,2)</f>
        <v>8.1</v>
      </c>
      <c r="W148" s="197"/>
      <c r="X148" s="197" t="s">
        <v>141</v>
      </c>
      <c r="Y148" s="198"/>
      <c r="Z148" s="198"/>
      <c r="AA148" s="198"/>
      <c r="AB148" s="198"/>
      <c r="AC148" s="198"/>
      <c r="AD148" s="198"/>
      <c r="AE148" s="198"/>
      <c r="AF148" s="198"/>
      <c r="AG148" s="198" t="s">
        <v>142</v>
      </c>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row>
    <row r="149" customFormat="false" ht="20.4" hidden="false" customHeight="false" outlineLevel="1" collapsed="false">
      <c r="A149" s="199"/>
      <c r="B149" s="200"/>
      <c r="C149" s="201" t="s">
        <v>331</v>
      </c>
      <c r="D149" s="202"/>
      <c r="E149" s="203"/>
      <c r="F149" s="197"/>
      <c r="G149" s="197"/>
      <c r="H149" s="197"/>
      <c r="I149" s="197"/>
      <c r="J149" s="197"/>
      <c r="K149" s="197"/>
      <c r="L149" s="197"/>
      <c r="M149" s="197"/>
      <c r="N149" s="197"/>
      <c r="O149" s="197"/>
      <c r="P149" s="197"/>
      <c r="Q149" s="197"/>
      <c r="R149" s="197"/>
      <c r="S149" s="197"/>
      <c r="T149" s="197"/>
      <c r="U149" s="197"/>
      <c r="V149" s="197"/>
      <c r="W149" s="197"/>
      <c r="X149" s="197"/>
      <c r="Y149" s="198"/>
      <c r="Z149" s="198"/>
      <c r="AA149" s="198"/>
      <c r="AB149" s="198"/>
      <c r="AC149" s="198"/>
      <c r="AD149" s="198"/>
      <c r="AE149" s="198"/>
      <c r="AF149" s="198"/>
      <c r="AG149" s="198" t="s">
        <v>144</v>
      </c>
      <c r="AH149" s="198" t="n">
        <v>0</v>
      </c>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row>
    <row r="150" customFormat="false" ht="13.2" hidden="false" customHeight="false" outlineLevel="1" collapsed="false">
      <c r="A150" s="199"/>
      <c r="B150" s="200"/>
      <c r="C150" s="201" t="s">
        <v>332</v>
      </c>
      <c r="D150" s="202"/>
      <c r="E150" s="203"/>
      <c r="F150" s="197"/>
      <c r="G150" s="197"/>
      <c r="H150" s="197"/>
      <c r="I150" s="197"/>
      <c r="J150" s="197"/>
      <c r="K150" s="197"/>
      <c r="L150" s="197"/>
      <c r="M150" s="197"/>
      <c r="N150" s="197"/>
      <c r="O150" s="197"/>
      <c r="P150" s="197"/>
      <c r="Q150" s="197"/>
      <c r="R150" s="197"/>
      <c r="S150" s="197"/>
      <c r="T150" s="197"/>
      <c r="U150" s="197"/>
      <c r="V150" s="197"/>
      <c r="W150" s="197"/>
      <c r="X150" s="197"/>
      <c r="Y150" s="198"/>
      <c r="Z150" s="198"/>
      <c r="AA150" s="198"/>
      <c r="AB150" s="198"/>
      <c r="AC150" s="198"/>
      <c r="AD150" s="198"/>
      <c r="AE150" s="198"/>
      <c r="AF150" s="198"/>
      <c r="AG150" s="198" t="s">
        <v>144</v>
      </c>
      <c r="AH150" s="198" t="n">
        <v>0</v>
      </c>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row>
    <row r="151" customFormat="false" ht="20.4" hidden="false" customHeight="false" outlineLevel="1" collapsed="false">
      <c r="A151" s="199"/>
      <c r="B151" s="200"/>
      <c r="C151" s="201" t="s">
        <v>333</v>
      </c>
      <c r="D151" s="202"/>
      <c r="E151" s="203" t="n">
        <v>0.34</v>
      </c>
      <c r="F151" s="197"/>
      <c r="G151" s="197"/>
      <c r="H151" s="197"/>
      <c r="I151" s="197"/>
      <c r="J151" s="197"/>
      <c r="K151" s="197"/>
      <c r="L151" s="197"/>
      <c r="M151" s="197"/>
      <c r="N151" s="197"/>
      <c r="O151" s="197"/>
      <c r="P151" s="197"/>
      <c r="Q151" s="197"/>
      <c r="R151" s="197"/>
      <c r="S151" s="197"/>
      <c r="T151" s="197"/>
      <c r="U151" s="197"/>
      <c r="V151" s="197"/>
      <c r="W151" s="197"/>
      <c r="X151" s="197"/>
      <c r="Y151" s="198"/>
      <c r="Z151" s="198"/>
      <c r="AA151" s="198"/>
      <c r="AB151" s="198"/>
      <c r="AC151" s="198"/>
      <c r="AD151" s="198"/>
      <c r="AE151" s="198"/>
      <c r="AF151" s="198"/>
      <c r="AG151" s="198" t="s">
        <v>144</v>
      </c>
      <c r="AH151" s="198" t="n">
        <v>0</v>
      </c>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row>
    <row r="152" customFormat="false" ht="30.6" hidden="false" customHeight="false" outlineLevel="1" collapsed="false">
      <c r="A152" s="199"/>
      <c r="B152" s="200"/>
      <c r="C152" s="201" t="s">
        <v>334</v>
      </c>
      <c r="D152" s="202"/>
      <c r="E152" s="203" t="n">
        <v>0.19</v>
      </c>
      <c r="F152" s="197"/>
      <c r="G152" s="197"/>
      <c r="H152" s="197"/>
      <c r="I152" s="197"/>
      <c r="J152" s="197"/>
      <c r="K152" s="197"/>
      <c r="L152" s="197"/>
      <c r="M152" s="197"/>
      <c r="N152" s="197"/>
      <c r="O152" s="197"/>
      <c r="P152" s="197"/>
      <c r="Q152" s="197"/>
      <c r="R152" s="197"/>
      <c r="S152" s="197"/>
      <c r="T152" s="197"/>
      <c r="U152" s="197"/>
      <c r="V152" s="197"/>
      <c r="W152" s="197"/>
      <c r="X152" s="197"/>
      <c r="Y152" s="198"/>
      <c r="Z152" s="198"/>
      <c r="AA152" s="198"/>
      <c r="AB152" s="198"/>
      <c r="AC152" s="198"/>
      <c r="AD152" s="198"/>
      <c r="AE152" s="198"/>
      <c r="AF152" s="198"/>
      <c r="AG152" s="198" t="s">
        <v>144</v>
      </c>
      <c r="AH152" s="198" t="n">
        <v>0</v>
      </c>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row>
    <row r="153" customFormat="false" ht="13.2" hidden="false" customHeight="false" outlineLevel="1" collapsed="false">
      <c r="A153" s="190" t="n">
        <v>54</v>
      </c>
      <c r="B153" s="191" t="s">
        <v>335</v>
      </c>
      <c r="C153" s="192" t="s">
        <v>336</v>
      </c>
      <c r="D153" s="193" t="s">
        <v>155</v>
      </c>
      <c r="E153" s="194" t="n">
        <v>0.43723</v>
      </c>
      <c r="F153" s="195" t="n">
        <v>18500</v>
      </c>
      <c r="G153" s="195" t="n">
        <f aca="false">ROUND(E153*F153,2)</f>
        <v>8088.76</v>
      </c>
      <c r="H153" s="195" t="n">
        <v>18500</v>
      </c>
      <c r="I153" s="195" t="n">
        <f aca="false">ROUND(E153*H153,2)</f>
        <v>8088.76</v>
      </c>
      <c r="J153" s="195" t="n">
        <v>0</v>
      </c>
      <c r="K153" s="195" t="n">
        <f aca="false">ROUND(E153*J153,2)</f>
        <v>0</v>
      </c>
      <c r="L153" s="195" t="n">
        <v>21</v>
      </c>
      <c r="M153" s="195" t="n">
        <f aca="false">G153*(1+L153/100)</f>
        <v>9787.3996</v>
      </c>
      <c r="N153" s="195" t="n">
        <v>1</v>
      </c>
      <c r="O153" s="195" t="n">
        <f aca="false">ROUND(E153*N153,2)</f>
        <v>0.44</v>
      </c>
      <c r="P153" s="195" t="n">
        <v>0</v>
      </c>
      <c r="Q153" s="195" t="n">
        <f aca="false">ROUND(E153*P153,2)</f>
        <v>0</v>
      </c>
      <c r="R153" s="195"/>
      <c r="S153" s="195" t="s">
        <v>139</v>
      </c>
      <c r="T153" s="196" t="s">
        <v>140</v>
      </c>
      <c r="U153" s="197" t="n">
        <v>0</v>
      </c>
      <c r="V153" s="197" t="n">
        <f aca="false">ROUND(E153*U153,2)</f>
        <v>0</v>
      </c>
      <c r="W153" s="197"/>
      <c r="X153" s="197" t="s">
        <v>217</v>
      </c>
      <c r="Y153" s="198"/>
      <c r="Z153" s="198"/>
      <c r="AA153" s="198"/>
      <c r="AB153" s="198"/>
      <c r="AC153" s="198"/>
      <c r="AD153" s="198"/>
      <c r="AE153" s="198"/>
      <c r="AF153" s="198"/>
      <c r="AG153" s="198" t="s">
        <v>270</v>
      </c>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row>
    <row r="154" customFormat="false" ht="13.2" hidden="false" customHeight="false" outlineLevel="1" collapsed="false">
      <c r="A154" s="199"/>
      <c r="B154" s="200"/>
      <c r="C154" s="201" t="s">
        <v>337</v>
      </c>
      <c r="D154" s="202"/>
      <c r="E154" s="203" t="n">
        <v>0.44</v>
      </c>
      <c r="F154" s="197"/>
      <c r="G154" s="197"/>
      <c r="H154" s="197"/>
      <c r="I154" s="197"/>
      <c r="J154" s="197"/>
      <c r="K154" s="197"/>
      <c r="L154" s="197"/>
      <c r="M154" s="197"/>
      <c r="N154" s="197"/>
      <c r="O154" s="197"/>
      <c r="P154" s="197"/>
      <c r="Q154" s="197"/>
      <c r="R154" s="197"/>
      <c r="S154" s="197"/>
      <c r="T154" s="197"/>
      <c r="U154" s="197"/>
      <c r="V154" s="197"/>
      <c r="W154" s="197"/>
      <c r="X154" s="197"/>
      <c r="Y154" s="198"/>
      <c r="Z154" s="198"/>
      <c r="AA154" s="198"/>
      <c r="AB154" s="198"/>
      <c r="AC154" s="198"/>
      <c r="AD154" s="198"/>
      <c r="AE154" s="198"/>
      <c r="AF154" s="198"/>
      <c r="AG154" s="198" t="s">
        <v>144</v>
      </c>
      <c r="AH154" s="198" t="n">
        <v>0</v>
      </c>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row>
    <row r="155" customFormat="false" ht="13.2" hidden="false" customHeight="false" outlineLevel="1" collapsed="false">
      <c r="A155" s="190" t="n">
        <v>55</v>
      </c>
      <c r="B155" s="191" t="s">
        <v>268</v>
      </c>
      <c r="C155" s="192" t="s">
        <v>269</v>
      </c>
      <c r="D155" s="193" t="s">
        <v>155</v>
      </c>
      <c r="E155" s="194" t="n">
        <v>1.48088</v>
      </c>
      <c r="F155" s="195" t="n">
        <v>18500</v>
      </c>
      <c r="G155" s="195" t="n">
        <f aca="false">ROUND(E155*F155,2)</f>
        <v>27396.28</v>
      </c>
      <c r="H155" s="195" t="n">
        <v>18500</v>
      </c>
      <c r="I155" s="195" t="n">
        <f aca="false">ROUND(E155*H155,2)</f>
        <v>27396.28</v>
      </c>
      <c r="J155" s="195" t="n">
        <v>0</v>
      </c>
      <c r="K155" s="195" t="n">
        <f aca="false">ROUND(E155*J155,2)</f>
        <v>0</v>
      </c>
      <c r="L155" s="195" t="n">
        <v>21</v>
      </c>
      <c r="M155" s="195" t="n">
        <f aca="false">G155*(1+L155/100)</f>
        <v>33149.4988</v>
      </c>
      <c r="N155" s="195" t="n">
        <v>1</v>
      </c>
      <c r="O155" s="195" t="n">
        <f aca="false">ROUND(E155*N155,2)</f>
        <v>1.48</v>
      </c>
      <c r="P155" s="195" t="n">
        <v>0</v>
      </c>
      <c r="Q155" s="195" t="n">
        <f aca="false">ROUND(E155*P155,2)</f>
        <v>0</v>
      </c>
      <c r="R155" s="195"/>
      <c r="S155" s="195" t="s">
        <v>139</v>
      </c>
      <c r="T155" s="196" t="s">
        <v>140</v>
      </c>
      <c r="U155" s="197" t="n">
        <v>0</v>
      </c>
      <c r="V155" s="197" t="n">
        <f aca="false">ROUND(E155*U155,2)</f>
        <v>0</v>
      </c>
      <c r="W155" s="197"/>
      <c r="X155" s="197" t="s">
        <v>217</v>
      </c>
      <c r="Y155" s="198"/>
      <c r="Z155" s="198"/>
      <c r="AA155" s="198"/>
      <c r="AB155" s="198"/>
      <c r="AC155" s="198"/>
      <c r="AD155" s="198"/>
      <c r="AE155" s="198"/>
      <c r="AF155" s="198"/>
      <c r="AG155" s="198" t="s">
        <v>270</v>
      </c>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row>
    <row r="156" customFormat="false" ht="20.4" hidden="false" customHeight="false" outlineLevel="1" collapsed="false">
      <c r="A156" s="199"/>
      <c r="B156" s="200"/>
      <c r="C156" s="201" t="s">
        <v>338</v>
      </c>
      <c r="D156" s="202"/>
      <c r="E156" s="203" t="n">
        <v>1.04</v>
      </c>
      <c r="F156" s="197"/>
      <c r="G156" s="197"/>
      <c r="H156" s="197"/>
      <c r="I156" s="197"/>
      <c r="J156" s="197"/>
      <c r="K156" s="197"/>
      <c r="L156" s="197"/>
      <c r="M156" s="197"/>
      <c r="N156" s="197"/>
      <c r="O156" s="197"/>
      <c r="P156" s="197"/>
      <c r="Q156" s="197"/>
      <c r="R156" s="197"/>
      <c r="S156" s="197"/>
      <c r="T156" s="197"/>
      <c r="U156" s="197"/>
      <c r="V156" s="197"/>
      <c r="W156" s="197"/>
      <c r="X156" s="197"/>
      <c r="Y156" s="198"/>
      <c r="Z156" s="198"/>
      <c r="AA156" s="198"/>
      <c r="AB156" s="198"/>
      <c r="AC156" s="198"/>
      <c r="AD156" s="198"/>
      <c r="AE156" s="198"/>
      <c r="AF156" s="198"/>
      <c r="AG156" s="198" t="s">
        <v>144</v>
      </c>
      <c r="AH156" s="198" t="n">
        <v>0</v>
      </c>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row>
    <row r="157" customFormat="false" ht="13.2" hidden="false" customHeight="false" outlineLevel="1" collapsed="false">
      <c r="A157" s="199"/>
      <c r="B157" s="200"/>
      <c r="C157" s="201" t="s">
        <v>339</v>
      </c>
      <c r="D157" s="202"/>
      <c r="E157" s="203" t="n">
        <v>0.44</v>
      </c>
      <c r="F157" s="197"/>
      <c r="G157" s="197"/>
      <c r="H157" s="197"/>
      <c r="I157" s="197"/>
      <c r="J157" s="197"/>
      <c r="K157" s="197"/>
      <c r="L157" s="197"/>
      <c r="M157" s="197"/>
      <c r="N157" s="197"/>
      <c r="O157" s="197"/>
      <c r="P157" s="197"/>
      <c r="Q157" s="197"/>
      <c r="R157" s="197"/>
      <c r="S157" s="197"/>
      <c r="T157" s="197"/>
      <c r="U157" s="197"/>
      <c r="V157" s="197"/>
      <c r="W157" s="197"/>
      <c r="X157" s="197"/>
      <c r="Y157" s="198"/>
      <c r="Z157" s="198"/>
      <c r="AA157" s="198"/>
      <c r="AB157" s="198"/>
      <c r="AC157" s="198"/>
      <c r="AD157" s="198"/>
      <c r="AE157" s="198"/>
      <c r="AF157" s="198"/>
      <c r="AG157" s="198" t="s">
        <v>144</v>
      </c>
      <c r="AH157" s="198" t="n">
        <v>0</v>
      </c>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row>
    <row r="158" customFormat="false" ht="20.4" hidden="false" customHeight="false" outlineLevel="1" collapsed="false">
      <c r="A158" s="204" t="n">
        <v>56</v>
      </c>
      <c r="B158" s="205" t="s">
        <v>340</v>
      </c>
      <c r="C158" s="206" t="s">
        <v>341</v>
      </c>
      <c r="D158" s="207" t="s">
        <v>214</v>
      </c>
      <c r="E158" s="208" t="n">
        <v>1</v>
      </c>
      <c r="F158" s="209" t="n">
        <v>30000</v>
      </c>
      <c r="G158" s="209" t="n">
        <f aca="false">ROUND(E158*F158,2)</f>
        <v>30000</v>
      </c>
      <c r="H158" s="209" t="n">
        <v>30000</v>
      </c>
      <c r="I158" s="209" t="n">
        <f aca="false">ROUND(E158*H158,2)</f>
        <v>30000</v>
      </c>
      <c r="J158" s="209" t="n">
        <v>0</v>
      </c>
      <c r="K158" s="209" t="n">
        <f aca="false">ROUND(E158*J158,2)</f>
        <v>0</v>
      </c>
      <c r="L158" s="209" t="n">
        <v>21</v>
      </c>
      <c r="M158" s="209" t="n">
        <f aca="false">G158*(1+L158/100)</f>
        <v>36300</v>
      </c>
      <c r="N158" s="209" t="n">
        <v>0.0892</v>
      </c>
      <c r="O158" s="209" t="n">
        <f aca="false">ROUND(E158*N158,2)</f>
        <v>0.09</v>
      </c>
      <c r="P158" s="209" t="n">
        <v>0</v>
      </c>
      <c r="Q158" s="209" t="n">
        <f aca="false">ROUND(E158*P158,2)</f>
        <v>0</v>
      </c>
      <c r="R158" s="209"/>
      <c r="S158" s="209" t="s">
        <v>139</v>
      </c>
      <c r="T158" s="210" t="s">
        <v>140</v>
      </c>
      <c r="U158" s="197" t="n">
        <v>0</v>
      </c>
      <c r="V158" s="197" t="n">
        <f aca="false">ROUND(E158*U158,2)</f>
        <v>0</v>
      </c>
      <c r="W158" s="197"/>
      <c r="X158" s="197" t="s">
        <v>217</v>
      </c>
      <c r="Y158" s="198"/>
      <c r="Z158" s="198"/>
      <c r="AA158" s="198"/>
      <c r="AB158" s="198"/>
      <c r="AC158" s="198"/>
      <c r="AD158" s="198"/>
      <c r="AE158" s="198"/>
      <c r="AF158" s="198"/>
      <c r="AG158" s="198" t="s">
        <v>218</v>
      </c>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row>
    <row r="159" customFormat="false" ht="26.4" hidden="false" customHeight="false" outlineLevel="0" collapsed="false">
      <c r="A159" s="182" t="s">
        <v>134</v>
      </c>
      <c r="B159" s="183" t="s">
        <v>73</v>
      </c>
      <c r="C159" s="184" t="s">
        <v>74</v>
      </c>
      <c r="D159" s="185"/>
      <c r="E159" s="186"/>
      <c r="F159" s="187"/>
      <c r="G159" s="187" t="n">
        <f aca="false">SUMIF(AG160:AG177,"&lt;&gt;NOR",G160:G177)</f>
        <v>22984.6</v>
      </c>
      <c r="H159" s="187"/>
      <c r="I159" s="187" t="n">
        <f aca="false">SUM(I160:I177)</f>
        <v>15252.94</v>
      </c>
      <c r="J159" s="187"/>
      <c r="K159" s="187" t="n">
        <f aca="false">SUM(K160:K177)</f>
        <v>7731.66</v>
      </c>
      <c r="L159" s="187"/>
      <c r="M159" s="187" t="n">
        <f aca="false">SUM(M160:M177)</f>
        <v>27811.366</v>
      </c>
      <c r="N159" s="187"/>
      <c r="O159" s="187" t="n">
        <f aca="false">SUM(O160:O177)</f>
        <v>18.17</v>
      </c>
      <c r="P159" s="187"/>
      <c r="Q159" s="187" t="n">
        <f aca="false">SUM(Q160:Q177)</f>
        <v>0.02</v>
      </c>
      <c r="R159" s="187"/>
      <c r="S159" s="187"/>
      <c r="T159" s="188"/>
      <c r="U159" s="189"/>
      <c r="V159" s="189" t="n">
        <f aca="false">SUM(V160:V177)</f>
        <v>8.37</v>
      </c>
      <c r="W159" s="189"/>
      <c r="X159" s="189"/>
      <c r="AG159" s="0" t="s">
        <v>135</v>
      </c>
    </row>
    <row r="160" customFormat="false" ht="13.2" hidden="false" customHeight="false" outlineLevel="1" collapsed="false">
      <c r="A160" s="190" t="n">
        <v>57</v>
      </c>
      <c r="B160" s="191" t="s">
        <v>342</v>
      </c>
      <c r="C160" s="192" t="s">
        <v>343</v>
      </c>
      <c r="D160" s="193" t="s">
        <v>155</v>
      </c>
      <c r="E160" s="194" t="n">
        <v>0.20025</v>
      </c>
      <c r="F160" s="195" t="n">
        <v>34000</v>
      </c>
      <c r="G160" s="195" t="n">
        <f aca="false">ROUND(E160*F160,2)</f>
        <v>6808.5</v>
      </c>
      <c r="H160" s="195" t="n">
        <v>26985.47</v>
      </c>
      <c r="I160" s="195" t="n">
        <f aca="false">ROUND(E160*H160,2)</f>
        <v>5403.84</v>
      </c>
      <c r="J160" s="195" t="n">
        <v>7014.53</v>
      </c>
      <c r="K160" s="195" t="n">
        <f aca="false">ROUND(E160*J160,2)</f>
        <v>1404.66</v>
      </c>
      <c r="L160" s="195" t="n">
        <v>21</v>
      </c>
      <c r="M160" s="195" t="n">
        <f aca="false">G160*(1+L160/100)</f>
        <v>8238.285</v>
      </c>
      <c r="N160" s="195" t="n">
        <v>1.0185</v>
      </c>
      <c r="O160" s="195" t="n">
        <f aca="false">ROUND(E160*N160,2)</f>
        <v>0.2</v>
      </c>
      <c r="P160" s="195" t="n">
        <v>0</v>
      </c>
      <c r="Q160" s="195" t="n">
        <f aca="false">ROUND(E160*P160,2)</f>
        <v>0</v>
      </c>
      <c r="R160" s="195"/>
      <c r="S160" s="195" t="s">
        <v>139</v>
      </c>
      <c r="T160" s="196" t="s">
        <v>140</v>
      </c>
      <c r="U160" s="197" t="n">
        <v>15.293</v>
      </c>
      <c r="V160" s="197" t="n">
        <f aca="false">ROUND(E160*U160,2)</f>
        <v>3.06</v>
      </c>
      <c r="W160" s="197"/>
      <c r="X160" s="197" t="s">
        <v>141</v>
      </c>
      <c r="Y160" s="198"/>
      <c r="Z160" s="198"/>
      <c r="AA160" s="198"/>
      <c r="AB160" s="198"/>
      <c r="AC160" s="198"/>
      <c r="AD160" s="198"/>
      <c r="AE160" s="198"/>
      <c r="AF160" s="198"/>
      <c r="AG160" s="198" t="s">
        <v>142</v>
      </c>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row>
    <row r="161" customFormat="false" ht="20.4" hidden="false" customHeight="false" outlineLevel="1" collapsed="false">
      <c r="A161" s="199"/>
      <c r="B161" s="200"/>
      <c r="C161" s="201" t="s">
        <v>344</v>
      </c>
      <c r="D161" s="202"/>
      <c r="E161" s="203" t="n">
        <v>0.2</v>
      </c>
      <c r="F161" s="197"/>
      <c r="G161" s="197"/>
      <c r="H161" s="197"/>
      <c r="I161" s="197"/>
      <c r="J161" s="197"/>
      <c r="K161" s="197"/>
      <c r="L161" s="197"/>
      <c r="M161" s="197"/>
      <c r="N161" s="197"/>
      <c r="O161" s="197"/>
      <c r="P161" s="197"/>
      <c r="Q161" s="197"/>
      <c r="R161" s="197"/>
      <c r="S161" s="197"/>
      <c r="T161" s="197"/>
      <c r="U161" s="197"/>
      <c r="V161" s="197"/>
      <c r="W161" s="197"/>
      <c r="X161" s="197"/>
      <c r="Y161" s="198"/>
      <c r="Z161" s="198"/>
      <c r="AA161" s="198"/>
      <c r="AB161" s="198"/>
      <c r="AC161" s="198"/>
      <c r="AD161" s="198"/>
      <c r="AE161" s="198"/>
      <c r="AF161" s="198"/>
      <c r="AG161" s="198" t="s">
        <v>144</v>
      </c>
      <c r="AH161" s="198" t="n">
        <v>0</v>
      </c>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row>
    <row r="162" customFormat="false" ht="20.4" hidden="false" customHeight="false" outlineLevel="1" collapsed="false">
      <c r="A162" s="190" t="n">
        <v>58</v>
      </c>
      <c r="B162" s="191" t="s">
        <v>345</v>
      </c>
      <c r="C162" s="192" t="s">
        <v>346</v>
      </c>
      <c r="D162" s="193" t="s">
        <v>347</v>
      </c>
      <c r="E162" s="194" t="n">
        <v>1.35</v>
      </c>
      <c r="F162" s="195" t="n">
        <v>2200</v>
      </c>
      <c r="G162" s="195" t="n">
        <f aca="false">ROUND(E162*F162,2)</f>
        <v>2970</v>
      </c>
      <c r="H162" s="195" t="n">
        <v>792.43</v>
      </c>
      <c r="I162" s="195" t="n">
        <f aca="false">ROUND(E162*H162,2)</f>
        <v>1069.78</v>
      </c>
      <c r="J162" s="195" t="n">
        <v>1407.57</v>
      </c>
      <c r="K162" s="195" t="n">
        <f aca="false">ROUND(E162*J162,2)</f>
        <v>1900.22</v>
      </c>
      <c r="L162" s="195" t="n">
        <v>21</v>
      </c>
      <c r="M162" s="195" t="n">
        <f aca="false">G162*(1+L162/100)</f>
        <v>3593.7</v>
      </c>
      <c r="N162" s="195" t="n">
        <v>0</v>
      </c>
      <c r="O162" s="195" t="n">
        <f aca="false">ROUND(E162*N162,2)</f>
        <v>0</v>
      </c>
      <c r="P162" s="195" t="n">
        <v>0.01413</v>
      </c>
      <c r="Q162" s="195" t="n">
        <f aca="false">ROUND(E162*P162,2)</f>
        <v>0.02</v>
      </c>
      <c r="R162" s="195"/>
      <c r="S162" s="195" t="s">
        <v>139</v>
      </c>
      <c r="T162" s="196" t="s">
        <v>140</v>
      </c>
      <c r="U162" s="197" t="n">
        <v>2.95</v>
      </c>
      <c r="V162" s="197" t="n">
        <f aca="false">ROUND(E162*U162,2)</f>
        <v>3.98</v>
      </c>
      <c r="W162" s="197"/>
      <c r="X162" s="197" t="s">
        <v>141</v>
      </c>
      <c r="Y162" s="198"/>
      <c r="Z162" s="198"/>
      <c r="AA162" s="198"/>
      <c r="AB162" s="198"/>
      <c r="AC162" s="198"/>
      <c r="AD162" s="198"/>
      <c r="AE162" s="198"/>
      <c r="AF162" s="198"/>
      <c r="AG162" s="198" t="s">
        <v>142</v>
      </c>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row>
    <row r="163" customFormat="false" ht="13.2" hidden="false" customHeight="false" outlineLevel="1" collapsed="false">
      <c r="A163" s="199"/>
      <c r="B163" s="200"/>
      <c r="C163" s="201" t="s">
        <v>348</v>
      </c>
      <c r="D163" s="202"/>
      <c r="E163" s="203" t="n">
        <v>1.35</v>
      </c>
      <c r="F163" s="197"/>
      <c r="G163" s="197"/>
      <c r="H163" s="197"/>
      <c r="I163" s="197"/>
      <c r="J163" s="197"/>
      <c r="K163" s="197"/>
      <c r="L163" s="197"/>
      <c r="M163" s="197"/>
      <c r="N163" s="197"/>
      <c r="O163" s="197"/>
      <c r="P163" s="197"/>
      <c r="Q163" s="197"/>
      <c r="R163" s="197"/>
      <c r="S163" s="197"/>
      <c r="T163" s="197"/>
      <c r="U163" s="197"/>
      <c r="V163" s="197"/>
      <c r="W163" s="197"/>
      <c r="X163" s="197"/>
      <c r="Y163" s="198"/>
      <c r="Z163" s="198"/>
      <c r="AA163" s="198"/>
      <c r="AB163" s="198"/>
      <c r="AC163" s="198"/>
      <c r="AD163" s="198"/>
      <c r="AE163" s="198"/>
      <c r="AF163" s="198"/>
      <c r="AG163" s="198" t="s">
        <v>144</v>
      </c>
      <c r="AH163" s="198" t="n">
        <v>0</v>
      </c>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row>
    <row r="164" customFormat="false" ht="20.4" hidden="false" customHeight="false" outlineLevel="1" collapsed="false">
      <c r="A164" s="190" t="n">
        <v>59</v>
      </c>
      <c r="B164" s="191" t="s">
        <v>349</v>
      </c>
      <c r="C164" s="192" t="s">
        <v>350</v>
      </c>
      <c r="D164" s="193" t="s">
        <v>173</v>
      </c>
      <c r="E164" s="194" t="n">
        <v>17.64</v>
      </c>
      <c r="F164" s="195" t="n">
        <v>516</v>
      </c>
      <c r="G164" s="195" t="n">
        <f aca="false">ROUND(E164*F164,2)</f>
        <v>9102.24</v>
      </c>
      <c r="H164" s="195" t="n">
        <v>487.43</v>
      </c>
      <c r="I164" s="195" t="n">
        <f aca="false">ROUND(E164*H164,2)</f>
        <v>8598.27</v>
      </c>
      <c r="J164" s="195" t="n">
        <v>28.57</v>
      </c>
      <c r="K164" s="195" t="n">
        <f aca="false">ROUND(E164*J164,2)</f>
        <v>503.97</v>
      </c>
      <c r="L164" s="195" t="n">
        <v>21</v>
      </c>
      <c r="M164" s="195" t="n">
        <f aca="false">G164*(1+L164/100)</f>
        <v>11013.7104</v>
      </c>
      <c r="N164" s="195" t="n">
        <v>0.45002</v>
      </c>
      <c r="O164" s="195" t="n">
        <f aca="false">ROUND(E164*N164,2)</f>
        <v>7.94</v>
      </c>
      <c r="P164" s="195" t="n">
        <v>0</v>
      </c>
      <c r="Q164" s="195" t="n">
        <f aca="false">ROUND(E164*P164,2)</f>
        <v>0</v>
      </c>
      <c r="R164" s="195"/>
      <c r="S164" s="195" t="s">
        <v>139</v>
      </c>
      <c r="T164" s="196" t="s">
        <v>140</v>
      </c>
      <c r="U164" s="197" t="n">
        <v>0.07</v>
      </c>
      <c r="V164" s="197" t="n">
        <f aca="false">ROUND(E164*U164,2)</f>
        <v>1.23</v>
      </c>
      <c r="W164" s="197"/>
      <c r="X164" s="197" t="s">
        <v>141</v>
      </c>
      <c r="Y164" s="198"/>
      <c r="Z164" s="198"/>
      <c r="AA164" s="198"/>
      <c r="AB164" s="198"/>
      <c r="AC164" s="198"/>
      <c r="AD164" s="198"/>
      <c r="AE164" s="198"/>
      <c r="AF164" s="198"/>
      <c r="AG164" s="198" t="s">
        <v>142</v>
      </c>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row>
    <row r="165" customFormat="false" ht="13.2" hidden="false" customHeight="false" outlineLevel="1" collapsed="false">
      <c r="A165" s="199"/>
      <c r="B165" s="200"/>
      <c r="C165" s="201" t="s">
        <v>351</v>
      </c>
      <c r="D165" s="202"/>
      <c r="E165" s="203" t="n">
        <v>17.64</v>
      </c>
      <c r="F165" s="197"/>
      <c r="G165" s="197"/>
      <c r="H165" s="197"/>
      <c r="I165" s="197"/>
      <c r="J165" s="197"/>
      <c r="K165" s="197"/>
      <c r="L165" s="197"/>
      <c r="M165" s="197"/>
      <c r="N165" s="197"/>
      <c r="O165" s="197"/>
      <c r="P165" s="197"/>
      <c r="Q165" s="197"/>
      <c r="R165" s="197"/>
      <c r="S165" s="197"/>
      <c r="T165" s="197"/>
      <c r="U165" s="197"/>
      <c r="V165" s="197"/>
      <c r="W165" s="197"/>
      <c r="X165" s="197"/>
      <c r="Y165" s="198"/>
      <c r="Z165" s="198"/>
      <c r="AA165" s="198"/>
      <c r="AB165" s="198"/>
      <c r="AC165" s="198"/>
      <c r="AD165" s="198"/>
      <c r="AE165" s="198"/>
      <c r="AF165" s="198"/>
      <c r="AG165" s="198" t="s">
        <v>144</v>
      </c>
      <c r="AH165" s="198" t="n">
        <v>0</v>
      </c>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row>
    <row r="166" customFormat="false" ht="20.4" hidden="false" customHeight="false" outlineLevel="1" collapsed="false">
      <c r="A166" s="190" t="n">
        <v>60</v>
      </c>
      <c r="B166" s="191" t="s">
        <v>352</v>
      </c>
      <c r="C166" s="192" t="s">
        <v>353</v>
      </c>
      <c r="D166" s="193" t="s">
        <v>138</v>
      </c>
      <c r="E166" s="194" t="n">
        <v>4.4352</v>
      </c>
      <c r="F166" s="195" t="n">
        <v>780</v>
      </c>
      <c r="G166" s="195" t="n">
        <f aca="false">ROUND(E166*F166,2)</f>
        <v>3459.46</v>
      </c>
      <c r="H166" s="195" t="n">
        <v>0</v>
      </c>
      <c r="I166" s="195" t="n">
        <f aca="false">ROUND(E166*H166,2)</f>
        <v>0</v>
      </c>
      <c r="J166" s="195" t="n">
        <v>780</v>
      </c>
      <c r="K166" s="195" t="n">
        <f aca="false">ROUND(E166*J166,2)</f>
        <v>3459.46</v>
      </c>
      <c r="L166" s="195" t="n">
        <v>21</v>
      </c>
      <c r="M166" s="195" t="n">
        <f aca="false">G166*(1+L166/100)</f>
        <v>4185.9466</v>
      </c>
      <c r="N166" s="195" t="n">
        <v>2.25634</v>
      </c>
      <c r="O166" s="195" t="n">
        <f aca="false">ROUND(E166*N166,2)</f>
        <v>10.01</v>
      </c>
      <c r="P166" s="195" t="n">
        <v>0</v>
      </c>
      <c r="Q166" s="195" t="n">
        <f aca="false">ROUND(E166*P166,2)</f>
        <v>0</v>
      </c>
      <c r="R166" s="195"/>
      <c r="S166" s="195" t="s">
        <v>139</v>
      </c>
      <c r="T166" s="196" t="s">
        <v>140</v>
      </c>
      <c r="U166" s="197" t="n">
        <v>0</v>
      </c>
      <c r="V166" s="197" t="n">
        <f aca="false">ROUND(E166*U166,2)</f>
        <v>0</v>
      </c>
      <c r="W166" s="197"/>
      <c r="X166" s="197" t="s">
        <v>141</v>
      </c>
      <c r="Y166" s="198"/>
      <c r="Z166" s="198"/>
      <c r="AA166" s="198"/>
      <c r="AB166" s="198"/>
      <c r="AC166" s="198"/>
      <c r="AD166" s="198"/>
      <c r="AE166" s="198"/>
      <c r="AF166" s="198"/>
      <c r="AG166" s="198" t="s">
        <v>149</v>
      </c>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row>
    <row r="167" customFormat="false" ht="13.2" hidden="false" customHeight="true" outlineLevel="1" collapsed="false">
      <c r="A167" s="199"/>
      <c r="B167" s="200"/>
      <c r="C167" s="211" t="s">
        <v>259</v>
      </c>
      <c r="D167" s="211"/>
      <c r="E167" s="211"/>
      <c r="F167" s="211"/>
      <c r="G167" s="211"/>
      <c r="H167" s="197"/>
      <c r="I167" s="197"/>
      <c r="J167" s="197"/>
      <c r="K167" s="197"/>
      <c r="L167" s="197"/>
      <c r="M167" s="197"/>
      <c r="N167" s="197"/>
      <c r="O167" s="197"/>
      <c r="P167" s="197"/>
      <c r="Q167" s="197"/>
      <c r="R167" s="197"/>
      <c r="S167" s="197"/>
      <c r="T167" s="197"/>
      <c r="U167" s="197"/>
      <c r="V167" s="197"/>
      <c r="W167" s="197"/>
      <c r="X167" s="197"/>
      <c r="Y167" s="198"/>
      <c r="Z167" s="198"/>
      <c r="AA167" s="198"/>
      <c r="AB167" s="198"/>
      <c r="AC167" s="198"/>
      <c r="AD167" s="198"/>
      <c r="AE167" s="198"/>
      <c r="AF167" s="198"/>
      <c r="AG167" s="198" t="s">
        <v>170</v>
      </c>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row>
    <row r="168" customFormat="false" ht="112.8" hidden="false" customHeight="true" outlineLevel="1" collapsed="false">
      <c r="A168" s="199"/>
      <c r="B168" s="200"/>
      <c r="C168" s="212" t="s">
        <v>321</v>
      </c>
      <c r="D168" s="212"/>
      <c r="E168" s="212"/>
      <c r="F168" s="212"/>
      <c r="G168" s="212"/>
      <c r="H168" s="197"/>
      <c r="I168" s="197"/>
      <c r="J168" s="197"/>
      <c r="K168" s="197"/>
      <c r="L168" s="197"/>
      <c r="M168" s="197"/>
      <c r="N168" s="197"/>
      <c r="O168" s="197"/>
      <c r="P168" s="197"/>
      <c r="Q168" s="197"/>
      <c r="R168" s="197"/>
      <c r="S168" s="197"/>
      <c r="T168" s="197"/>
      <c r="U168" s="197"/>
      <c r="V168" s="197"/>
      <c r="W168" s="197"/>
      <c r="X168" s="197"/>
      <c r="Y168" s="198"/>
      <c r="Z168" s="198"/>
      <c r="AA168" s="198"/>
      <c r="AB168" s="198"/>
      <c r="AC168" s="198"/>
      <c r="AD168" s="198"/>
      <c r="AE168" s="198"/>
      <c r="AF168" s="198"/>
      <c r="AG168" s="198" t="s">
        <v>170</v>
      </c>
      <c r="AH168" s="198"/>
      <c r="AI168" s="198"/>
      <c r="AJ168" s="198"/>
      <c r="AK168" s="198"/>
      <c r="AL168" s="198"/>
      <c r="AM168" s="198"/>
      <c r="AN168" s="198"/>
      <c r="AO168" s="198"/>
      <c r="AP168" s="198"/>
      <c r="AQ168" s="198"/>
      <c r="AR168" s="198"/>
      <c r="AS168" s="198"/>
      <c r="AT168" s="198"/>
      <c r="AU168" s="198"/>
      <c r="AV168" s="198"/>
      <c r="AW168" s="198"/>
      <c r="AX168" s="198"/>
      <c r="AY168" s="198"/>
      <c r="AZ168" s="198"/>
      <c r="BA168" s="213" t="str">
        <f aca="false">C168</f>
        <v>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v>
      </c>
      <c r="BB168" s="198"/>
      <c r="BC168" s="198"/>
      <c r="BD168" s="198"/>
      <c r="BE168" s="198"/>
      <c r="BF168" s="198"/>
      <c r="BG168" s="198"/>
      <c r="BH168" s="198"/>
    </row>
    <row r="169" customFormat="false" ht="13.2" hidden="false" customHeight="false" outlineLevel="1" collapsed="false">
      <c r="A169" s="199"/>
      <c r="B169" s="200"/>
      <c r="C169" s="201" t="s">
        <v>354</v>
      </c>
      <c r="D169" s="202"/>
      <c r="E169" s="203" t="n">
        <v>4.44</v>
      </c>
      <c r="F169" s="197"/>
      <c r="G169" s="197"/>
      <c r="H169" s="197"/>
      <c r="I169" s="197"/>
      <c r="J169" s="197"/>
      <c r="K169" s="197"/>
      <c r="L169" s="197"/>
      <c r="M169" s="197"/>
      <c r="N169" s="197"/>
      <c r="O169" s="197"/>
      <c r="P169" s="197"/>
      <c r="Q169" s="197"/>
      <c r="R169" s="197"/>
      <c r="S169" s="197"/>
      <c r="T169" s="197"/>
      <c r="U169" s="197"/>
      <c r="V169" s="197"/>
      <c r="W169" s="197"/>
      <c r="X169" s="197"/>
      <c r="Y169" s="198"/>
      <c r="Z169" s="198"/>
      <c r="AA169" s="198"/>
      <c r="AB169" s="198"/>
      <c r="AC169" s="198"/>
      <c r="AD169" s="198"/>
      <c r="AE169" s="198"/>
      <c r="AF169" s="198"/>
      <c r="AG169" s="198" t="s">
        <v>144</v>
      </c>
      <c r="AH169" s="198" t="n">
        <v>0</v>
      </c>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row>
    <row r="170" customFormat="false" ht="13.2" hidden="false" customHeight="false" outlineLevel="1" collapsed="false">
      <c r="A170" s="190" t="n">
        <v>61</v>
      </c>
      <c r="B170" s="191" t="s">
        <v>329</v>
      </c>
      <c r="C170" s="192" t="s">
        <v>330</v>
      </c>
      <c r="D170" s="193" t="s">
        <v>155</v>
      </c>
      <c r="E170" s="194" t="n">
        <v>0.0066</v>
      </c>
      <c r="F170" s="195" t="n">
        <v>34000</v>
      </c>
      <c r="G170" s="195" t="n">
        <f aca="false">ROUND(E170*F170,2)</f>
        <v>224.4</v>
      </c>
      <c r="H170" s="195" t="n">
        <v>27431.65</v>
      </c>
      <c r="I170" s="195" t="n">
        <f aca="false">ROUND(E170*H170,2)</f>
        <v>181.05</v>
      </c>
      <c r="J170" s="195" t="n">
        <v>6568.35</v>
      </c>
      <c r="K170" s="195" t="n">
        <f aca="false">ROUND(E170*J170,2)</f>
        <v>43.35</v>
      </c>
      <c r="L170" s="195" t="n">
        <v>21</v>
      </c>
      <c r="M170" s="195" t="n">
        <f aca="false">G170*(1+L170/100)</f>
        <v>271.524</v>
      </c>
      <c r="N170" s="195" t="n">
        <v>1.06625</v>
      </c>
      <c r="O170" s="195" t="n">
        <f aca="false">ROUND(E170*N170,2)</f>
        <v>0.01</v>
      </c>
      <c r="P170" s="195" t="n">
        <v>0</v>
      </c>
      <c r="Q170" s="195" t="n">
        <f aca="false">ROUND(E170*P170,2)</f>
        <v>0</v>
      </c>
      <c r="R170" s="195"/>
      <c r="S170" s="195" t="s">
        <v>139</v>
      </c>
      <c r="T170" s="196" t="s">
        <v>140</v>
      </c>
      <c r="U170" s="197" t="n">
        <v>15.23</v>
      </c>
      <c r="V170" s="197" t="n">
        <f aca="false">ROUND(E170*U170,2)</f>
        <v>0.1</v>
      </c>
      <c r="W170" s="197"/>
      <c r="X170" s="197" t="s">
        <v>141</v>
      </c>
      <c r="Y170" s="198"/>
      <c r="Z170" s="198"/>
      <c r="AA170" s="198"/>
      <c r="AB170" s="198"/>
      <c r="AC170" s="198"/>
      <c r="AD170" s="198"/>
      <c r="AE170" s="198"/>
      <c r="AF170" s="198"/>
      <c r="AG170" s="198" t="s">
        <v>149</v>
      </c>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row>
    <row r="171" customFormat="false" ht="13.2" hidden="false" customHeight="false" outlineLevel="1" collapsed="false">
      <c r="A171" s="199"/>
      <c r="B171" s="200"/>
      <c r="C171" s="201" t="s">
        <v>355</v>
      </c>
      <c r="D171" s="202"/>
      <c r="E171" s="203"/>
      <c r="F171" s="197"/>
      <c r="G171" s="197"/>
      <c r="H171" s="197"/>
      <c r="I171" s="197"/>
      <c r="J171" s="197"/>
      <c r="K171" s="197"/>
      <c r="L171" s="197"/>
      <c r="M171" s="197"/>
      <c r="N171" s="197"/>
      <c r="O171" s="197"/>
      <c r="P171" s="197"/>
      <c r="Q171" s="197"/>
      <c r="R171" s="197"/>
      <c r="S171" s="197"/>
      <c r="T171" s="197"/>
      <c r="U171" s="197"/>
      <c r="V171" s="197"/>
      <c r="W171" s="197"/>
      <c r="X171" s="197"/>
      <c r="Y171" s="198"/>
      <c r="Z171" s="198"/>
      <c r="AA171" s="198"/>
      <c r="AB171" s="198"/>
      <c r="AC171" s="198"/>
      <c r="AD171" s="198"/>
      <c r="AE171" s="198"/>
      <c r="AF171" s="198"/>
      <c r="AG171" s="198" t="s">
        <v>144</v>
      </c>
      <c r="AH171" s="198" t="n">
        <v>0</v>
      </c>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row>
    <row r="172" customFormat="false" ht="13.2" hidden="false" customHeight="false" outlineLevel="1" collapsed="false">
      <c r="A172" s="199"/>
      <c r="B172" s="200"/>
      <c r="C172" s="201" t="s">
        <v>356</v>
      </c>
      <c r="D172" s="202"/>
      <c r="E172" s="203"/>
      <c r="F172" s="197"/>
      <c r="G172" s="197"/>
      <c r="H172" s="197"/>
      <c r="I172" s="197"/>
      <c r="J172" s="197"/>
      <c r="K172" s="197"/>
      <c r="L172" s="197"/>
      <c r="M172" s="197"/>
      <c r="N172" s="197"/>
      <c r="O172" s="197"/>
      <c r="P172" s="197"/>
      <c r="Q172" s="197"/>
      <c r="R172" s="197"/>
      <c r="S172" s="197"/>
      <c r="T172" s="197"/>
      <c r="U172" s="197"/>
      <c r="V172" s="197"/>
      <c r="W172" s="197"/>
      <c r="X172" s="197"/>
      <c r="Y172" s="198"/>
      <c r="Z172" s="198"/>
      <c r="AA172" s="198"/>
      <c r="AB172" s="198"/>
      <c r="AC172" s="198"/>
      <c r="AD172" s="198"/>
      <c r="AE172" s="198"/>
      <c r="AF172" s="198"/>
      <c r="AG172" s="198" t="s">
        <v>144</v>
      </c>
      <c r="AH172" s="198" t="n">
        <v>0</v>
      </c>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row>
    <row r="173" customFormat="false" ht="20.4" hidden="false" customHeight="false" outlineLevel="1" collapsed="false">
      <c r="A173" s="199"/>
      <c r="B173" s="200"/>
      <c r="C173" s="201" t="s">
        <v>357</v>
      </c>
      <c r="D173" s="202"/>
      <c r="E173" s="203" t="n">
        <v>0.01</v>
      </c>
      <c r="F173" s="197"/>
      <c r="G173" s="197"/>
      <c r="H173" s="197"/>
      <c r="I173" s="197"/>
      <c r="J173" s="197"/>
      <c r="K173" s="197"/>
      <c r="L173" s="197"/>
      <c r="M173" s="197"/>
      <c r="N173" s="197"/>
      <c r="O173" s="197"/>
      <c r="P173" s="197"/>
      <c r="Q173" s="197"/>
      <c r="R173" s="197"/>
      <c r="S173" s="197"/>
      <c r="T173" s="197"/>
      <c r="U173" s="197"/>
      <c r="V173" s="197"/>
      <c r="W173" s="197"/>
      <c r="X173" s="197"/>
      <c r="Y173" s="198"/>
      <c r="Z173" s="198"/>
      <c r="AA173" s="198"/>
      <c r="AB173" s="198"/>
      <c r="AC173" s="198"/>
      <c r="AD173" s="198"/>
      <c r="AE173" s="198"/>
      <c r="AF173" s="198"/>
      <c r="AG173" s="198" t="s">
        <v>144</v>
      </c>
      <c r="AH173" s="198" t="n">
        <v>0</v>
      </c>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row>
    <row r="174" customFormat="false" ht="20.4" hidden="false" customHeight="false" outlineLevel="1" collapsed="false">
      <c r="A174" s="190" t="n">
        <v>62</v>
      </c>
      <c r="B174" s="191" t="s">
        <v>358</v>
      </c>
      <c r="C174" s="192" t="s">
        <v>359</v>
      </c>
      <c r="D174" s="193" t="s">
        <v>173</v>
      </c>
      <c r="E174" s="194" t="n">
        <v>12</v>
      </c>
      <c r="F174" s="195" t="n">
        <v>35</v>
      </c>
      <c r="G174" s="195" t="n">
        <f aca="false">ROUND(E174*F174,2)</f>
        <v>420</v>
      </c>
      <c r="H174" s="195" t="n">
        <v>0</v>
      </c>
      <c r="I174" s="195" t="n">
        <f aca="false">ROUND(E174*H174,2)</f>
        <v>0</v>
      </c>
      <c r="J174" s="195" t="n">
        <v>35</v>
      </c>
      <c r="K174" s="195" t="n">
        <f aca="false">ROUND(E174*J174,2)</f>
        <v>420</v>
      </c>
      <c r="L174" s="195" t="n">
        <v>21</v>
      </c>
      <c r="M174" s="195" t="n">
        <f aca="false">G174*(1+L174/100)</f>
        <v>508.2</v>
      </c>
      <c r="N174" s="195" t="n">
        <v>0.00047</v>
      </c>
      <c r="O174" s="195" t="n">
        <f aca="false">ROUND(E174*N174,2)</f>
        <v>0.01</v>
      </c>
      <c r="P174" s="195" t="n">
        <v>0</v>
      </c>
      <c r="Q174" s="195" t="n">
        <f aca="false">ROUND(E174*P174,2)</f>
        <v>0</v>
      </c>
      <c r="R174" s="195"/>
      <c r="S174" s="195" t="s">
        <v>139</v>
      </c>
      <c r="T174" s="196" t="s">
        <v>140</v>
      </c>
      <c r="U174" s="197" t="n">
        <v>0</v>
      </c>
      <c r="V174" s="197" t="n">
        <f aca="false">ROUND(E174*U174,2)</f>
        <v>0</v>
      </c>
      <c r="W174" s="197"/>
      <c r="X174" s="197" t="s">
        <v>141</v>
      </c>
      <c r="Y174" s="198"/>
      <c r="Z174" s="198"/>
      <c r="AA174" s="198"/>
      <c r="AB174" s="198"/>
      <c r="AC174" s="198"/>
      <c r="AD174" s="198"/>
      <c r="AE174" s="198"/>
      <c r="AF174" s="198"/>
      <c r="AG174" s="198" t="s">
        <v>149</v>
      </c>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row>
    <row r="175" customFormat="false" ht="13.2" hidden="false" customHeight="true" outlineLevel="1" collapsed="false">
      <c r="A175" s="199"/>
      <c r="B175" s="200"/>
      <c r="C175" s="211" t="s">
        <v>259</v>
      </c>
      <c r="D175" s="211"/>
      <c r="E175" s="211"/>
      <c r="F175" s="211"/>
      <c r="G175" s="211"/>
      <c r="H175" s="197"/>
      <c r="I175" s="197"/>
      <c r="J175" s="197"/>
      <c r="K175" s="197"/>
      <c r="L175" s="197"/>
      <c r="M175" s="197"/>
      <c r="N175" s="197"/>
      <c r="O175" s="197"/>
      <c r="P175" s="197"/>
      <c r="Q175" s="197"/>
      <c r="R175" s="197"/>
      <c r="S175" s="197"/>
      <c r="T175" s="197"/>
      <c r="U175" s="197"/>
      <c r="V175" s="197"/>
      <c r="W175" s="197"/>
      <c r="X175" s="197"/>
      <c r="Y175" s="198"/>
      <c r="Z175" s="198"/>
      <c r="AA175" s="198"/>
      <c r="AB175" s="198"/>
      <c r="AC175" s="198"/>
      <c r="AD175" s="198"/>
      <c r="AE175" s="198"/>
      <c r="AF175" s="198"/>
      <c r="AG175" s="198" t="s">
        <v>170</v>
      </c>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row>
    <row r="176" customFormat="false" ht="13.2" hidden="false" customHeight="true" outlineLevel="1" collapsed="false">
      <c r="A176" s="199"/>
      <c r="B176" s="200"/>
      <c r="C176" s="212" t="s">
        <v>360</v>
      </c>
      <c r="D176" s="212"/>
      <c r="E176" s="212"/>
      <c r="F176" s="212"/>
      <c r="G176" s="212"/>
      <c r="H176" s="197"/>
      <c r="I176" s="197"/>
      <c r="J176" s="197"/>
      <c r="K176" s="197"/>
      <c r="L176" s="197"/>
      <c r="M176" s="197"/>
      <c r="N176" s="197"/>
      <c r="O176" s="197"/>
      <c r="P176" s="197"/>
      <c r="Q176" s="197"/>
      <c r="R176" s="197"/>
      <c r="S176" s="197"/>
      <c r="T176" s="197"/>
      <c r="U176" s="197"/>
      <c r="V176" s="197"/>
      <c r="W176" s="197"/>
      <c r="X176" s="197"/>
      <c r="Y176" s="198"/>
      <c r="Z176" s="198"/>
      <c r="AA176" s="198"/>
      <c r="AB176" s="198"/>
      <c r="AC176" s="198"/>
      <c r="AD176" s="198"/>
      <c r="AE176" s="198"/>
      <c r="AF176" s="198"/>
      <c r="AG176" s="198" t="s">
        <v>170</v>
      </c>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row>
    <row r="177" customFormat="false" ht="20.4" hidden="false" customHeight="false" outlineLevel="1" collapsed="false">
      <c r="A177" s="199"/>
      <c r="B177" s="200"/>
      <c r="C177" s="201" t="s">
        <v>361</v>
      </c>
      <c r="D177" s="202"/>
      <c r="E177" s="203" t="n">
        <v>12</v>
      </c>
      <c r="F177" s="197"/>
      <c r="G177" s="197"/>
      <c r="H177" s="197"/>
      <c r="I177" s="197"/>
      <c r="J177" s="197"/>
      <c r="K177" s="197"/>
      <c r="L177" s="197"/>
      <c r="M177" s="197"/>
      <c r="N177" s="197"/>
      <c r="O177" s="197"/>
      <c r="P177" s="197"/>
      <c r="Q177" s="197"/>
      <c r="R177" s="197"/>
      <c r="S177" s="197"/>
      <c r="T177" s="197"/>
      <c r="U177" s="197"/>
      <c r="V177" s="197"/>
      <c r="W177" s="197"/>
      <c r="X177" s="197"/>
      <c r="Y177" s="198"/>
      <c r="Z177" s="198"/>
      <c r="AA177" s="198"/>
      <c r="AB177" s="198"/>
      <c r="AC177" s="198"/>
      <c r="AD177" s="198"/>
      <c r="AE177" s="198"/>
      <c r="AF177" s="198"/>
      <c r="AG177" s="198" t="s">
        <v>144</v>
      </c>
      <c r="AH177" s="198" t="n">
        <v>0</v>
      </c>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row>
    <row r="178" customFormat="false" ht="13.2" hidden="false" customHeight="false" outlineLevel="0" collapsed="false">
      <c r="A178" s="182" t="s">
        <v>134</v>
      </c>
      <c r="B178" s="183" t="s">
        <v>75</v>
      </c>
      <c r="C178" s="184" t="s">
        <v>76</v>
      </c>
      <c r="D178" s="185"/>
      <c r="E178" s="186"/>
      <c r="F178" s="187"/>
      <c r="G178" s="187" t="n">
        <f aca="false">SUMIF(AG179:AG181,"&lt;&gt;NOR",G179:G181)</f>
        <v>27799.2</v>
      </c>
      <c r="H178" s="187"/>
      <c r="I178" s="187" t="n">
        <f aca="false">SUM(I179:I181)</f>
        <v>11691.67</v>
      </c>
      <c r="J178" s="187"/>
      <c r="K178" s="187" t="n">
        <f aca="false">SUM(K179:K181)</f>
        <v>16107.53</v>
      </c>
      <c r="L178" s="187"/>
      <c r="M178" s="187" t="n">
        <f aca="false">SUM(M179:M181)</f>
        <v>33637.032</v>
      </c>
      <c r="N178" s="187"/>
      <c r="O178" s="187" t="n">
        <f aca="false">SUM(O179:O181)</f>
        <v>0.36</v>
      </c>
      <c r="P178" s="187"/>
      <c r="Q178" s="187" t="n">
        <f aca="false">SUM(Q179:Q181)</f>
        <v>0</v>
      </c>
      <c r="R178" s="187"/>
      <c r="S178" s="187"/>
      <c r="T178" s="188"/>
      <c r="U178" s="189"/>
      <c r="V178" s="189" t="n">
        <f aca="false">SUM(V179:V181)</f>
        <v>35.38</v>
      </c>
      <c r="W178" s="189"/>
      <c r="X178" s="189"/>
      <c r="AG178" s="0" t="s">
        <v>135</v>
      </c>
    </row>
    <row r="179" customFormat="false" ht="20.4" hidden="false" customHeight="false" outlineLevel="1" collapsed="false">
      <c r="A179" s="190" t="n">
        <v>63</v>
      </c>
      <c r="B179" s="191" t="s">
        <v>362</v>
      </c>
      <c r="C179" s="192" t="s">
        <v>363</v>
      </c>
      <c r="D179" s="193" t="s">
        <v>173</v>
      </c>
      <c r="E179" s="194" t="n">
        <v>28.08</v>
      </c>
      <c r="F179" s="195" t="n">
        <v>990</v>
      </c>
      <c r="G179" s="195" t="n">
        <f aca="false">ROUND(E179*F179,2)</f>
        <v>27799.2</v>
      </c>
      <c r="H179" s="195" t="n">
        <v>416.37</v>
      </c>
      <c r="I179" s="195" t="n">
        <f aca="false">ROUND(E179*H179,2)</f>
        <v>11691.67</v>
      </c>
      <c r="J179" s="195" t="n">
        <v>573.63</v>
      </c>
      <c r="K179" s="195" t="n">
        <f aca="false">ROUND(E179*J179,2)</f>
        <v>16107.53</v>
      </c>
      <c r="L179" s="195" t="n">
        <v>21</v>
      </c>
      <c r="M179" s="195" t="n">
        <f aca="false">G179*(1+L179/100)</f>
        <v>33637.032</v>
      </c>
      <c r="N179" s="195" t="n">
        <v>0.01272</v>
      </c>
      <c r="O179" s="195" t="n">
        <f aca="false">ROUND(E179*N179,2)</f>
        <v>0.36</v>
      </c>
      <c r="P179" s="195" t="n">
        <v>0</v>
      </c>
      <c r="Q179" s="195" t="n">
        <f aca="false">ROUND(E179*P179,2)</f>
        <v>0</v>
      </c>
      <c r="R179" s="195"/>
      <c r="S179" s="195" t="s">
        <v>139</v>
      </c>
      <c r="T179" s="196" t="s">
        <v>140</v>
      </c>
      <c r="U179" s="197" t="n">
        <v>1.26</v>
      </c>
      <c r="V179" s="197" t="n">
        <f aca="false">ROUND(E179*U179,2)</f>
        <v>35.38</v>
      </c>
      <c r="W179" s="197"/>
      <c r="X179" s="197" t="s">
        <v>141</v>
      </c>
      <c r="Y179" s="198"/>
      <c r="Z179" s="198"/>
      <c r="AA179" s="198"/>
      <c r="AB179" s="198"/>
      <c r="AC179" s="198"/>
      <c r="AD179" s="198"/>
      <c r="AE179" s="198"/>
      <c r="AF179" s="198"/>
      <c r="AG179" s="198" t="s">
        <v>142</v>
      </c>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row>
    <row r="180" customFormat="false" ht="13.2" hidden="false" customHeight="false" outlineLevel="1" collapsed="false">
      <c r="A180" s="199"/>
      <c r="B180" s="200"/>
      <c r="C180" s="201" t="s">
        <v>364</v>
      </c>
      <c r="D180" s="202"/>
      <c r="E180" s="203" t="n">
        <v>15.39</v>
      </c>
      <c r="F180" s="197"/>
      <c r="G180" s="197"/>
      <c r="H180" s="197"/>
      <c r="I180" s="197"/>
      <c r="J180" s="197"/>
      <c r="K180" s="197"/>
      <c r="L180" s="197"/>
      <c r="M180" s="197"/>
      <c r="N180" s="197"/>
      <c r="O180" s="197"/>
      <c r="P180" s="197"/>
      <c r="Q180" s="197"/>
      <c r="R180" s="197"/>
      <c r="S180" s="197"/>
      <c r="T180" s="197"/>
      <c r="U180" s="197"/>
      <c r="V180" s="197"/>
      <c r="W180" s="197"/>
      <c r="X180" s="197"/>
      <c r="Y180" s="198"/>
      <c r="Z180" s="198"/>
      <c r="AA180" s="198"/>
      <c r="AB180" s="198"/>
      <c r="AC180" s="198"/>
      <c r="AD180" s="198"/>
      <c r="AE180" s="198"/>
      <c r="AF180" s="198"/>
      <c r="AG180" s="198" t="s">
        <v>144</v>
      </c>
      <c r="AH180" s="198" t="n">
        <v>0</v>
      </c>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row>
    <row r="181" customFormat="false" ht="13.2" hidden="false" customHeight="false" outlineLevel="1" collapsed="false">
      <c r="A181" s="199"/>
      <c r="B181" s="200"/>
      <c r="C181" s="201" t="s">
        <v>365</v>
      </c>
      <c r="D181" s="202"/>
      <c r="E181" s="203" t="n">
        <v>12.69</v>
      </c>
      <c r="F181" s="197"/>
      <c r="G181" s="197"/>
      <c r="H181" s="197"/>
      <c r="I181" s="197"/>
      <c r="J181" s="197"/>
      <c r="K181" s="197"/>
      <c r="L181" s="197"/>
      <c r="M181" s="197"/>
      <c r="N181" s="197"/>
      <c r="O181" s="197"/>
      <c r="P181" s="197"/>
      <c r="Q181" s="197"/>
      <c r="R181" s="197"/>
      <c r="S181" s="197"/>
      <c r="T181" s="197"/>
      <c r="U181" s="197"/>
      <c r="V181" s="197"/>
      <c r="W181" s="197"/>
      <c r="X181" s="197"/>
      <c r="Y181" s="198"/>
      <c r="Z181" s="198"/>
      <c r="AA181" s="198"/>
      <c r="AB181" s="198"/>
      <c r="AC181" s="198"/>
      <c r="AD181" s="198"/>
      <c r="AE181" s="198"/>
      <c r="AF181" s="198"/>
      <c r="AG181" s="198" t="s">
        <v>144</v>
      </c>
      <c r="AH181" s="198" t="n">
        <v>0</v>
      </c>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row>
    <row r="182" customFormat="false" ht="13.2" hidden="false" customHeight="false" outlineLevel="0" collapsed="false">
      <c r="A182" s="182" t="s">
        <v>134</v>
      </c>
      <c r="B182" s="183" t="s">
        <v>77</v>
      </c>
      <c r="C182" s="184" t="s">
        <v>78</v>
      </c>
      <c r="D182" s="185"/>
      <c r="E182" s="186"/>
      <c r="F182" s="187"/>
      <c r="G182" s="187" t="n">
        <f aca="false">SUMIF(AG183:AG185,"&lt;&gt;NOR",G183:G185)</f>
        <v>39618</v>
      </c>
      <c r="H182" s="187"/>
      <c r="I182" s="187" t="n">
        <f aca="false">SUM(I183:I185)</f>
        <v>27093.6</v>
      </c>
      <c r="J182" s="187"/>
      <c r="K182" s="187" t="n">
        <f aca="false">SUM(K183:K185)</f>
        <v>12524.4</v>
      </c>
      <c r="L182" s="187"/>
      <c r="M182" s="187" t="n">
        <f aca="false">SUM(M183:M185)</f>
        <v>47937.78</v>
      </c>
      <c r="N182" s="187"/>
      <c r="O182" s="187" t="n">
        <f aca="false">SUM(O183:O185)</f>
        <v>17.78</v>
      </c>
      <c r="P182" s="187"/>
      <c r="Q182" s="187" t="n">
        <f aca="false">SUM(Q183:Q185)</f>
        <v>0</v>
      </c>
      <c r="R182" s="187"/>
      <c r="S182" s="187"/>
      <c r="T182" s="188"/>
      <c r="U182" s="189"/>
      <c r="V182" s="189" t="n">
        <f aca="false">SUM(V183:V185)</f>
        <v>32.59</v>
      </c>
      <c r="W182" s="189"/>
      <c r="X182" s="189"/>
      <c r="AG182" s="0" t="s">
        <v>135</v>
      </c>
    </row>
    <row r="183" customFormat="false" ht="20.4" hidden="false" customHeight="false" outlineLevel="1" collapsed="false">
      <c r="A183" s="190" t="n">
        <v>64</v>
      </c>
      <c r="B183" s="191" t="s">
        <v>366</v>
      </c>
      <c r="C183" s="192" t="s">
        <v>367</v>
      </c>
      <c r="D183" s="193" t="s">
        <v>173</v>
      </c>
      <c r="E183" s="194" t="n">
        <v>63.9</v>
      </c>
      <c r="F183" s="195" t="n">
        <v>620</v>
      </c>
      <c r="G183" s="195" t="n">
        <f aca="false">ROUND(E183*F183,2)</f>
        <v>39618</v>
      </c>
      <c r="H183" s="195" t="n">
        <v>424</v>
      </c>
      <c r="I183" s="195" t="n">
        <f aca="false">ROUND(E183*H183,2)</f>
        <v>27093.6</v>
      </c>
      <c r="J183" s="195" t="n">
        <v>196</v>
      </c>
      <c r="K183" s="195" t="n">
        <f aca="false">ROUND(E183*J183,2)</f>
        <v>12524.4</v>
      </c>
      <c r="L183" s="195" t="n">
        <v>21</v>
      </c>
      <c r="M183" s="195" t="n">
        <f aca="false">G183*(1+L183/100)</f>
        <v>47937.78</v>
      </c>
      <c r="N183" s="195" t="n">
        <v>0.27827</v>
      </c>
      <c r="O183" s="195" t="n">
        <f aca="false">ROUND(E183*N183,2)</f>
        <v>17.78</v>
      </c>
      <c r="P183" s="195" t="n">
        <v>0</v>
      </c>
      <c r="Q183" s="195" t="n">
        <f aca="false">ROUND(E183*P183,2)</f>
        <v>0</v>
      </c>
      <c r="R183" s="195"/>
      <c r="S183" s="195" t="s">
        <v>139</v>
      </c>
      <c r="T183" s="196" t="s">
        <v>140</v>
      </c>
      <c r="U183" s="197" t="n">
        <v>0.51</v>
      </c>
      <c r="V183" s="197" t="n">
        <f aca="false">ROUND(E183*U183,2)</f>
        <v>32.59</v>
      </c>
      <c r="W183" s="197"/>
      <c r="X183" s="197" t="s">
        <v>141</v>
      </c>
      <c r="Y183" s="198"/>
      <c r="Z183" s="198"/>
      <c r="AA183" s="198"/>
      <c r="AB183" s="198"/>
      <c r="AC183" s="198"/>
      <c r="AD183" s="198"/>
      <c r="AE183" s="198"/>
      <c r="AF183" s="198"/>
      <c r="AG183" s="198" t="s">
        <v>142</v>
      </c>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row>
    <row r="184" customFormat="false" ht="13.2" hidden="false" customHeight="true" outlineLevel="1" collapsed="false">
      <c r="A184" s="199"/>
      <c r="B184" s="200"/>
      <c r="C184" s="211" t="s">
        <v>368</v>
      </c>
      <c r="D184" s="211"/>
      <c r="E184" s="211"/>
      <c r="F184" s="211"/>
      <c r="G184" s="211"/>
      <c r="H184" s="197"/>
      <c r="I184" s="197"/>
      <c r="J184" s="197"/>
      <c r="K184" s="197"/>
      <c r="L184" s="197"/>
      <c r="M184" s="197"/>
      <c r="N184" s="197"/>
      <c r="O184" s="197"/>
      <c r="P184" s="197"/>
      <c r="Q184" s="197"/>
      <c r="R184" s="197"/>
      <c r="S184" s="197"/>
      <c r="T184" s="197"/>
      <c r="U184" s="197"/>
      <c r="V184" s="197"/>
      <c r="W184" s="197"/>
      <c r="X184" s="197"/>
      <c r="Y184" s="198"/>
      <c r="Z184" s="198"/>
      <c r="AA184" s="198"/>
      <c r="AB184" s="198"/>
      <c r="AC184" s="198"/>
      <c r="AD184" s="198"/>
      <c r="AE184" s="198"/>
      <c r="AF184" s="198"/>
      <c r="AG184" s="198" t="s">
        <v>170</v>
      </c>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row>
    <row r="185" customFormat="false" ht="13.2" hidden="false" customHeight="false" outlineLevel="1" collapsed="false">
      <c r="A185" s="199"/>
      <c r="B185" s="200"/>
      <c r="C185" s="201" t="s">
        <v>369</v>
      </c>
      <c r="D185" s="202"/>
      <c r="E185" s="203" t="n">
        <v>63.9</v>
      </c>
      <c r="F185" s="197"/>
      <c r="G185" s="197"/>
      <c r="H185" s="197"/>
      <c r="I185" s="197"/>
      <c r="J185" s="197"/>
      <c r="K185" s="197"/>
      <c r="L185" s="197"/>
      <c r="M185" s="197"/>
      <c r="N185" s="197"/>
      <c r="O185" s="197"/>
      <c r="P185" s="197"/>
      <c r="Q185" s="197"/>
      <c r="R185" s="197"/>
      <c r="S185" s="197"/>
      <c r="T185" s="197"/>
      <c r="U185" s="197"/>
      <c r="V185" s="197"/>
      <c r="W185" s="197"/>
      <c r="X185" s="197"/>
      <c r="Y185" s="198"/>
      <c r="Z185" s="198"/>
      <c r="AA185" s="198"/>
      <c r="AB185" s="198"/>
      <c r="AC185" s="198"/>
      <c r="AD185" s="198"/>
      <c r="AE185" s="198"/>
      <c r="AF185" s="198"/>
      <c r="AG185" s="198" t="s">
        <v>144</v>
      </c>
      <c r="AH185" s="198" t="n">
        <v>0</v>
      </c>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row>
    <row r="186" customFormat="false" ht="13.2" hidden="false" customHeight="false" outlineLevel="0" collapsed="false">
      <c r="A186" s="182" t="s">
        <v>134</v>
      </c>
      <c r="B186" s="183" t="s">
        <v>99</v>
      </c>
      <c r="C186" s="184" t="s">
        <v>100</v>
      </c>
      <c r="D186" s="185"/>
      <c r="E186" s="186"/>
      <c r="F186" s="187"/>
      <c r="G186" s="187" t="n">
        <f aca="false">SUMIF(AG187:AG187,"&lt;&gt;NOR",G187:G187)</f>
        <v>52016.8</v>
      </c>
      <c r="H186" s="187"/>
      <c r="I186" s="187" t="n">
        <f aca="false">SUM(I187:I187)</f>
        <v>7710</v>
      </c>
      <c r="J186" s="187"/>
      <c r="K186" s="187" t="n">
        <f aca="false">SUM(K187:K187)</f>
        <v>44306.8</v>
      </c>
      <c r="L186" s="187"/>
      <c r="M186" s="187" t="n">
        <f aca="false">SUM(M187:M187)</f>
        <v>62940.328</v>
      </c>
      <c r="N186" s="187"/>
      <c r="O186" s="187" t="n">
        <f aca="false">SUM(O187:O187)</f>
        <v>0.01</v>
      </c>
      <c r="P186" s="187"/>
      <c r="Q186" s="187" t="n">
        <f aca="false">SUM(Q187:Q187)</f>
        <v>0</v>
      </c>
      <c r="R186" s="187"/>
      <c r="S186" s="187"/>
      <c r="T186" s="188"/>
      <c r="U186" s="189"/>
      <c r="V186" s="189" t="n">
        <f aca="false">SUM(V187:V187)</f>
        <v>8.22</v>
      </c>
      <c r="W186" s="189"/>
      <c r="X186" s="189"/>
      <c r="AG186" s="0" t="s">
        <v>135</v>
      </c>
    </row>
    <row r="187" customFormat="false" ht="30.6" hidden="false" customHeight="false" outlineLevel="1" collapsed="false">
      <c r="A187" s="204" t="n">
        <v>65</v>
      </c>
      <c r="B187" s="205" t="s">
        <v>370</v>
      </c>
      <c r="C187" s="206" t="s">
        <v>371</v>
      </c>
      <c r="D187" s="207" t="s">
        <v>372</v>
      </c>
      <c r="E187" s="208" t="n">
        <v>102.8</v>
      </c>
      <c r="F187" s="209" t="n">
        <v>506</v>
      </c>
      <c r="G187" s="209" t="n">
        <f aca="false">ROUND(E187*F187,2)</f>
        <v>52016.8</v>
      </c>
      <c r="H187" s="209" t="n">
        <v>75</v>
      </c>
      <c r="I187" s="209" t="n">
        <f aca="false">ROUND(E187*H187,2)</f>
        <v>7710</v>
      </c>
      <c r="J187" s="209" t="n">
        <v>431</v>
      </c>
      <c r="K187" s="209" t="n">
        <f aca="false">ROUND(E187*J187,2)</f>
        <v>44306.8</v>
      </c>
      <c r="L187" s="209" t="n">
        <v>21</v>
      </c>
      <c r="M187" s="209" t="n">
        <f aca="false">G187*(1+L187/100)</f>
        <v>62940.328</v>
      </c>
      <c r="N187" s="209" t="n">
        <v>5E-005</v>
      </c>
      <c r="O187" s="209" t="n">
        <f aca="false">ROUND(E187*N187,2)</f>
        <v>0.01</v>
      </c>
      <c r="P187" s="209" t="n">
        <v>0</v>
      </c>
      <c r="Q187" s="209" t="n">
        <f aca="false">ROUND(E187*P187,2)</f>
        <v>0</v>
      </c>
      <c r="R187" s="209"/>
      <c r="S187" s="209" t="s">
        <v>139</v>
      </c>
      <c r="T187" s="210" t="s">
        <v>140</v>
      </c>
      <c r="U187" s="197" t="n">
        <v>0.08</v>
      </c>
      <c r="V187" s="197" t="n">
        <f aca="false">ROUND(E187*U187,2)</f>
        <v>8.22</v>
      </c>
      <c r="W187" s="197"/>
      <c r="X187" s="197" t="s">
        <v>141</v>
      </c>
      <c r="Y187" s="198"/>
      <c r="Z187" s="198"/>
      <c r="AA187" s="198"/>
      <c r="AB187" s="198"/>
      <c r="AC187" s="198"/>
      <c r="AD187" s="198"/>
      <c r="AE187" s="198"/>
      <c r="AF187" s="198"/>
      <c r="AG187" s="198" t="s">
        <v>142</v>
      </c>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row>
    <row r="188" customFormat="false" ht="13.2" hidden="false" customHeight="false" outlineLevel="0" collapsed="false">
      <c r="A188" s="182" t="s">
        <v>134</v>
      </c>
      <c r="B188" s="183" t="s">
        <v>79</v>
      </c>
      <c r="C188" s="184" t="s">
        <v>80</v>
      </c>
      <c r="D188" s="185"/>
      <c r="E188" s="186"/>
      <c r="F188" s="187"/>
      <c r="G188" s="187" t="n">
        <f aca="false">SUMIF(AG189:AG204,"&lt;&gt;NOR",G189:G204)</f>
        <v>46476.39</v>
      </c>
      <c r="H188" s="187"/>
      <c r="I188" s="187" t="n">
        <f aca="false">SUM(I189:I204)</f>
        <v>0</v>
      </c>
      <c r="J188" s="187"/>
      <c r="K188" s="187" t="n">
        <f aca="false">SUM(K189:K204)</f>
        <v>46476.39</v>
      </c>
      <c r="L188" s="187"/>
      <c r="M188" s="187" t="n">
        <f aca="false">SUM(M189:M204)</f>
        <v>56236.4319</v>
      </c>
      <c r="N188" s="187"/>
      <c r="O188" s="187" t="n">
        <f aca="false">SUM(O189:O204)</f>
        <v>0</v>
      </c>
      <c r="P188" s="187"/>
      <c r="Q188" s="187" t="n">
        <f aca="false">SUM(Q189:Q204)</f>
        <v>126.98</v>
      </c>
      <c r="R188" s="187"/>
      <c r="S188" s="187"/>
      <c r="T188" s="188"/>
      <c r="U188" s="189"/>
      <c r="V188" s="189" t="n">
        <f aca="false">SUM(V189:V204)</f>
        <v>170.76</v>
      </c>
      <c r="W188" s="189"/>
      <c r="X188" s="189"/>
      <c r="AG188" s="0" t="s">
        <v>135</v>
      </c>
    </row>
    <row r="189" customFormat="false" ht="13.2" hidden="false" customHeight="false" outlineLevel="1" collapsed="false">
      <c r="A189" s="190" t="n">
        <v>66</v>
      </c>
      <c r="B189" s="191" t="s">
        <v>373</v>
      </c>
      <c r="C189" s="192" t="s">
        <v>374</v>
      </c>
      <c r="D189" s="193" t="s">
        <v>173</v>
      </c>
      <c r="E189" s="194" t="n">
        <v>87.08</v>
      </c>
      <c r="F189" s="195" t="n">
        <v>89</v>
      </c>
      <c r="G189" s="195" t="n">
        <f aca="false">ROUND(E189*F189,2)</f>
        <v>7750.12</v>
      </c>
      <c r="H189" s="195" t="n">
        <v>0</v>
      </c>
      <c r="I189" s="195" t="n">
        <f aca="false">ROUND(E189*H189,2)</f>
        <v>0</v>
      </c>
      <c r="J189" s="195" t="n">
        <v>89</v>
      </c>
      <c r="K189" s="195" t="n">
        <f aca="false">ROUND(E189*J189,2)</f>
        <v>7750.12</v>
      </c>
      <c r="L189" s="195" t="n">
        <v>21</v>
      </c>
      <c r="M189" s="195" t="n">
        <f aca="false">G189*(1+L189/100)</f>
        <v>9377.6452</v>
      </c>
      <c r="N189" s="195" t="n">
        <v>0</v>
      </c>
      <c r="O189" s="195" t="n">
        <f aca="false">ROUND(E189*N189,2)</f>
        <v>0</v>
      </c>
      <c r="P189" s="195" t="n">
        <v>0.018</v>
      </c>
      <c r="Q189" s="195" t="n">
        <f aca="false">ROUND(E189*P189,2)</f>
        <v>1.57</v>
      </c>
      <c r="R189" s="195"/>
      <c r="S189" s="195" t="s">
        <v>139</v>
      </c>
      <c r="T189" s="196" t="s">
        <v>140</v>
      </c>
      <c r="U189" s="197" t="n">
        <v>0.2</v>
      </c>
      <c r="V189" s="197" t="n">
        <f aca="false">ROUND(E189*U189,2)</f>
        <v>17.42</v>
      </c>
      <c r="W189" s="197"/>
      <c r="X189" s="197" t="s">
        <v>141</v>
      </c>
      <c r="Y189" s="198"/>
      <c r="Z189" s="198"/>
      <c r="AA189" s="198"/>
      <c r="AB189" s="198"/>
      <c r="AC189" s="198"/>
      <c r="AD189" s="198"/>
      <c r="AE189" s="198"/>
      <c r="AF189" s="198"/>
      <c r="AG189" s="198" t="s">
        <v>142</v>
      </c>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row>
    <row r="190" customFormat="false" ht="13.2" hidden="false" customHeight="false" outlineLevel="1" collapsed="false">
      <c r="A190" s="199"/>
      <c r="B190" s="200"/>
      <c r="C190" s="201" t="s">
        <v>375</v>
      </c>
      <c r="D190" s="202"/>
      <c r="E190" s="203" t="n">
        <v>55.44</v>
      </c>
      <c r="F190" s="197"/>
      <c r="G190" s="197"/>
      <c r="H190" s="197"/>
      <c r="I190" s="197"/>
      <c r="J190" s="197"/>
      <c r="K190" s="197"/>
      <c r="L190" s="197"/>
      <c r="M190" s="197"/>
      <c r="N190" s="197"/>
      <c r="O190" s="197"/>
      <c r="P190" s="197"/>
      <c r="Q190" s="197"/>
      <c r="R190" s="197"/>
      <c r="S190" s="197"/>
      <c r="T190" s="197"/>
      <c r="U190" s="197"/>
      <c r="V190" s="197"/>
      <c r="W190" s="197"/>
      <c r="X190" s="197"/>
      <c r="Y190" s="198"/>
      <c r="Z190" s="198"/>
      <c r="AA190" s="198"/>
      <c r="AB190" s="198"/>
      <c r="AC190" s="198"/>
      <c r="AD190" s="198"/>
      <c r="AE190" s="198"/>
      <c r="AF190" s="198"/>
      <c r="AG190" s="198" t="s">
        <v>144</v>
      </c>
      <c r="AH190" s="198" t="n">
        <v>0</v>
      </c>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row>
    <row r="191" customFormat="false" ht="20.4" hidden="false" customHeight="false" outlineLevel="1" collapsed="false">
      <c r="A191" s="199"/>
      <c r="B191" s="200"/>
      <c r="C191" s="201" t="s">
        <v>376</v>
      </c>
      <c r="D191" s="202"/>
      <c r="E191" s="203" t="n">
        <v>31.64</v>
      </c>
      <c r="F191" s="197"/>
      <c r="G191" s="197"/>
      <c r="H191" s="197"/>
      <c r="I191" s="197"/>
      <c r="J191" s="197"/>
      <c r="K191" s="197"/>
      <c r="L191" s="197"/>
      <c r="M191" s="197"/>
      <c r="N191" s="197"/>
      <c r="O191" s="197"/>
      <c r="P191" s="197"/>
      <c r="Q191" s="197"/>
      <c r="R191" s="197"/>
      <c r="S191" s="197"/>
      <c r="T191" s="197"/>
      <c r="U191" s="197"/>
      <c r="V191" s="197"/>
      <c r="W191" s="197"/>
      <c r="X191" s="197"/>
      <c r="Y191" s="198"/>
      <c r="Z191" s="198"/>
      <c r="AA191" s="198"/>
      <c r="AB191" s="198"/>
      <c r="AC191" s="198"/>
      <c r="AD191" s="198"/>
      <c r="AE191" s="198"/>
      <c r="AF191" s="198"/>
      <c r="AG191" s="198" t="s">
        <v>144</v>
      </c>
      <c r="AH191" s="198" t="n">
        <v>0</v>
      </c>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row>
    <row r="192" customFormat="false" ht="13.2" hidden="false" customHeight="false" outlineLevel="1" collapsed="false">
      <c r="A192" s="190" t="n">
        <v>67</v>
      </c>
      <c r="B192" s="191" t="s">
        <v>377</v>
      </c>
      <c r="C192" s="192" t="s">
        <v>378</v>
      </c>
      <c r="D192" s="193" t="s">
        <v>173</v>
      </c>
      <c r="E192" s="194" t="n">
        <v>174.16</v>
      </c>
      <c r="F192" s="195" t="n">
        <v>36</v>
      </c>
      <c r="G192" s="195" t="n">
        <f aca="false">ROUND(E192*F192,2)</f>
        <v>6269.76</v>
      </c>
      <c r="H192" s="195" t="n">
        <v>0</v>
      </c>
      <c r="I192" s="195" t="n">
        <f aca="false">ROUND(E192*H192,2)</f>
        <v>0</v>
      </c>
      <c r="J192" s="195" t="n">
        <v>36</v>
      </c>
      <c r="K192" s="195" t="n">
        <f aca="false">ROUND(E192*J192,2)</f>
        <v>6269.76</v>
      </c>
      <c r="L192" s="195" t="n">
        <v>21</v>
      </c>
      <c r="M192" s="195" t="n">
        <f aca="false">G192*(1+L192/100)</f>
        <v>7586.4096</v>
      </c>
      <c r="N192" s="195" t="n">
        <v>0</v>
      </c>
      <c r="O192" s="195" t="n">
        <f aca="false">ROUND(E192*N192,2)</f>
        <v>0</v>
      </c>
      <c r="P192" s="195" t="n">
        <v>0.014</v>
      </c>
      <c r="Q192" s="195" t="n">
        <f aca="false">ROUND(E192*P192,2)</f>
        <v>2.44</v>
      </c>
      <c r="R192" s="195"/>
      <c r="S192" s="195" t="s">
        <v>139</v>
      </c>
      <c r="T192" s="196" t="s">
        <v>140</v>
      </c>
      <c r="U192" s="197" t="n">
        <v>0.08</v>
      </c>
      <c r="V192" s="197" t="n">
        <f aca="false">ROUND(E192*U192,2)</f>
        <v>13.93</v>
      </c>
      <c r="W192" s="197"/>
      <c r="X192" s="197" t="s">
        <v>141</v>
      </c>
      <c r="Y192" s="198"/>
      <c r="Z192" s="198"/>
      <c r="AA192" s="198"/>
      <c r="AB192" s="198"/>
      <c r="AC192" s="198"/>
      <c r="AD192" s="198"/>
      <c r="AE192" s="198"/>
      <c r="AF192" s="198"/>
      <c r="AG192" s="198" t="s">
        <v>142</v>
      </c>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row>
    <row r="193" customFormat="false" ht="13.2" hidden="false" customHeight="false" outlineLevel="1" collapsed="false">
      <c r="A193" s="199"/>
      <c r="B193" s="200"/>
      <c r="C193" s="201" t="s">
        <v>379</v>
      </c>
      <c r="D193" s="202"/>
      <c r="E193" s="203" t="n">
        <v>110.88</v>
      </c>
      <c r="F193" s="197"/>
      <c r="G193" s="197"/>
      <c r="H193" s="197"/>
      <c r="I193" s="197"/>
      <c r="J193" s="197"/>
      <c r="K193" s="197"/>
      <c r="L193" s="197"/>
      <c r="M193" s="197"/>
      <c r="N193" s="197"/>
      <c r="O193" s="197"/>
      <c r="P193" s="197"/>
      <c r="Q193" s="197"/>
      <c r="R193" s="197"/>
      <c r="S193" s="197"/>
      <c r="T193" s="197"/>
      <c r="U193" s="197"/>
      <c r="V193" s="197"/>
      <c r="W193" s="197"/>
      <c r="X193" s="197"/>
      <c r="Y193" s="198"/>
      <c r="Z193" s="198"/>
      <c r="AA193" s="198"/>
      <c r="AB193" s="198"/>
      <c r="AC193" s="198"/>
      <c r="AD193" s="198"/>
      <c r="AE193" s="198"/>
      <c r="AF193" s="198"/>
      <c r="AG193" s="198" t="s">
        <v>144</v>
      </c>
      <c r="AH193" s="198" t="n">
        <v>0</v>
      </c>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row>
    <row r="194" customFormat="false" ht="20.4" hidden="false" customHeight="false" outlineLevel="1" collapsed="false">
      <c r="A194" s="199"/>
      <c r="B194" s="200"/>
      <c r="C194" s="201" t="s">
        <v>380</v>
      </c>
      <c r="D194" s="202"/>
      <c r="E194" s="203" t="n">
        <v>63.28</v>
      </c>
      <c r="F194" s="197"/>
      <c r="G194" s="197"/>
      <c r="H194" s="197"/>
      <c r="I194" s="197"/>
      <c r="J194" s="197"/>
      <c r="K194" s="197"/>
      <c r="L194" s="197"/>
      <c r="M194" s="197"/>
      <c r="N194" s="197"/>
      <c r="O194" s="197"/>
      <c r="P194" s="197"/>
      <c r="Q194" s="197"/>
      <c r="R194" s="197"/>
      <c r="S194" s="197"/>
      <c r="T194" s="197"/>
      <c r="U194" s="197"/>
      <c r="V194" s="197"/>
      <c r="W194" s="197"/>
      <c r="X194" s="197"/>
      <c r="Y194" s="198"/>
      <c r="Z194" s="198"/>
      <c r="AA194" s="198"/>
      <c r="AB194" s="198"/>
      <c r="AC194" s="198"/>
      <c r="AD194" s="198"/>
      <c r="AE194" s="198"/>
      <c r="AF194" s="198"/>
      <c r="AG194" s="198" t="s">
        <v>144</v>
      </c>
      <c r="AH194" s="198" t="n">
        <v>0</v>
      </c>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row>
    <row r="195" customFormat="false" ht="13.2" hidden="false" customHeight="false" outlineLevel="1" collapsed="false">
      <c r="A195" s="199"/>
      <c r="B195" s="200"/>
      <c r="C195" s="201" t="s">
        <v>381</v>
      </c>
      <c r="D195" s="202"/>
      <c r="E195" s="203"/>
      <c r="F195" s="197"/>
      <c r="G195" s="197"/>
      <c r="H195" s="197"/>
      <c r="I195" s="197"/>
      <c r="J195" s="197"/>
      <c r="K195" s="197"/>
      <c r="L195" s="197"/>
      <c r="M195" s="197"/>
      <c r="N195" s="197"/>
      <c r="O195" s="197"/>
      <c r="P195" s="197"/>
      <c r="Q195" s="197"/>
      <c r="R195" s="197"/>
      <c r="S195" s="197"/>
      <c r="T195" s="197"/>
      <c r="U195" s="197"/>
      <c r="V195" s="197"/>
      <c r="W195" s="197"/>
      <c r="X195" s="197"/>
      <c r="Y195" s="198"/>
      <c r="Z195" s="198"/>
      <c r="AA195" s="198"/>
      <c r="AB195" s="198"/>
      <c r="AC195" s="198"/>
      <c r="AD195" s="198"/>
      <c r="AE195" s="198"/>
      <c r="AF195" s="198"/>
      <c r="AG195" s="198" t="s">
        <v>144</v>
      </c>
      <c r="AH195" s="198" t="n">
        <v>0</v>
      </c>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row>
    <row r="196" customFormat="false" ht="20.4" hidden="false" customHeight="false" outlineLevel="1" collapsed="false">
      <c r="A196" s="190" t="n">
        <v>68</v>
      </c>
      <c r="B196" s="191" t="s">
        <v>382</v>
      </c>
      <c r="C196" s="192" t="s">
        <v>383</v>
      </c>
      <c r="D196" s="193" t="s">
        <v>138</v>
      </c>
      <c r="E196" s="194" t="n">
        <v>10.03895</v>
      </c>
      <c r="F196" s="195" t="n">
        <v>1590</v>
      </c>
      <c r="G196" s="195" t="n">
        <f aca="false">ROUND(E196*F196,2)</f>
        <v>15961.93</v>
      </c>
      <c r="H196" s="195" t="n">
        <v>0</v>
      </c>
      <c r="I196" s="195" t="n">
        <f aca="false">ROUND(E196*H196,2)</f>
        <v>0</v>
      </c>
      <c r="J196" s="195" t="n">
        <v>1590</v>
      </c>
      <c r="K196" s="195" t="n">
        <f aca="false">ROUND(E196*J196,2)</f>
        <v>15961.93</v>
      </c>
      <c r="L196" s="195" t="n">
        <v>21</v>
      </c>
      <c r="M196" s="195" t="n">
        <f aca="false">G196*(1+L196/100)</f>
        <v>19313.9353</v>
      </c>
      <c r="N196" s="195" t="n">
        <v>0</v>
      </c>
      <c r="O196" s="195" t="n">
        <f aca="false">ROUND(E196*N196,2)</f>
        <v>0</v>
      </c>
      <c r="P196" s="195" t="n">
        <v>2.2</v>
      </c>
      <c r="Q196" s="195" t="n">
        <f aca="false">ROUND(E196*P196,2)</f>
        <v>22.09</v>
      </c>
      <c r="R196" s="195"/>
      <c r="S196" s="195" t="s">
        <v>139</v>
      </c>
      <c r="T196" s="196" t="s">
        <v>140</v>
      </c>
      <c r="U196" s="197" t="n">
        <v>6.35</v>
      </c>
      <c r="V196" s="197" t="n">
        <f aca="false">ROUND(E196*U196,2)</f>
        <v>63.75</v>
      </c>
      <c r="W196" s="197"/>
      <c r="X196" s="197" t="s">
        <v>141</v>
      </c>
      <c r="Y196" s="198"/>
      <c r="Z196" s="198"/>
      <c r="AA196" s="198"/>
      <c r="AB196" s="198"/>
      <c r="AC196" s="198"/>
      <c r="AD196" s="198"/>
      <c r="AE196" s="198"/>
      <c r="AF196" s="198"/>
      <c r="AG196" s="198" t="s">
        <v>149</v>
      </c>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row>
    <row r="197" customFormat="false" ht="20.4" hidden="false" customHeight="false" outlineLevel="1" collapsed="false">
      <c r="A197" s="199"/>
      <c r="B197" s="200"/>
      <c r="C197" s="201" t="s">
        <v>384</v>
      </c>
      <c r="D197" s="202"/>
      <c r="E197" s="203" t="n">
        <v>5.54</v>
      </c>
      <c r="F197" s="197"/>
      <c r="G197" s="197"/>
      <c r="H197" s="197"/>
      <c r="I197" s="197"/>
      <c r="J197" s="197"/>
      <c r="K197" s="197"/>
      <c r="L197" s="197"/>
      <c r="M197" s="197"/>
      <c r="N197" s="197"/>
      <c r="O197" s="197"/>
      <c r="P197" s="197"/>
      <c r="Q197" s="197"/>
      <c r="R197" s="197"/>
      <c r="S197" s="197"/>
      <c r="T197" s="197"/>
      <c r="U197" s="197"/>
      <c r="V197" s="197"/>
      <c r="W197" s="197"/>
      <c r="X197" s="197"/>
      <c r="Y197" s="198"/>
      <c r="Z197" s="198"/>
      <c r="AA197" s="198"/>
      <c r="AB197" s="198"/>
      <c r="AC197" s="198"/>
      <c r="AD197" s="198"/>
      <c r="AE197" s="198"/>
      <c r="AF197" s="198"/>
      <c r="AG197" s="198" t="s">
        <v>144</v>
      </c>
      <c r="AH197" s="198" t="n">
        <v>0</v>
      </c>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row>
    <row r="198" customFormat="false" ht="20.4" hidden="false" customHeight="false" outlineLevel="1" collapsed="false">
      <c r="A198" s="199"/>
      <c r="B198" s="200"/>
      <c r="C198" s="201" t="s">
        <v>385</v>
      </c>
      <c r="D198" s="202"/>
      <c r="E198" s="203" t="n">
        <v>4.49</v>
      </c>
      <c r="F198" s="197"/>
      <c r="G198" s="197"/>
      <c r="H198" s="197"/>
      <c r="I198" s="197"/>
      <c r="J198" s="197"/>
      <c r="K198" s="197"/>
      <c r="L198" s="197"/>
      <c r="M198" s="197"/>
      <c r="N198" s="197"/>
      <c r="O198" s="197"/>
      <c r="P198" s="197"/>
      <c r="Q198" s="197"/>
      <c r="R198" s="197"/>
      <c r="S198" s="197"/>
      <c r="T198" s="197"/>
      <c r="U198" s="197"/>
      <c r="V198" s="197"/>
      <c r="W198" s="197"/>
      <c r="X198" s="197"/>
      <c r="Y198" s="198"/>
      <c r="Z198" s="198"/>
      <c r="AA198" s="198"/>
      <c r="AB198" s="198"/>
      <c r="AC198" s="198"/>
      <c r="AD198" s="198"/>
      <c r="AE198" s="198"/>
      <c r="AF198" s="198"/>
      <c r="AG198" s="198" t="s">
        <v>144</v>
      </c>
      <c r="AH198" s="198" t="n">
        <v>0</v>
      </c>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row>
    <row r="199" customFormat="false" ht="20.4" hidden="false" customHeight="false" outlineLevel="1" collapsed="false">
      <c r="A199" s="190" t="n">
        <v>69</v>
      </c>
      <c r="B199" s="191" t="s">
        <v>386</v>
      </c>
      <c r="C199" s="192" t="s">
        <v>387</v>
      </c>
      <c r="D199" s="193" t="s">
        <v>138</v>
      </c>
      <c r="E199" s="194" t="n">
        <v>56.0375</v>
      </c>
      <c r="F199" s="195" t="n">
        <v>210</v>
      </c>
      <c r="G199" s="195" t="n">
        <f aca="false">ROUND(E199*F199,2)</f>
        <v>11767.88</v>
      </c>
      <c r="H199" s="195" t="n">
        <v>0</v>
      </c>
      <c r="I199" s="195" t="n">
        <f aca="false">ROUND(E199*H199,2)</f>
        <v>0</v>
      </c>
      <c r="J199" s="195" t="n">
        <v>210</v>
      </c>
      <c r="K199" s="195" t="n">
        <f aca="false">ROUND(E199*J199,2)</f>
        <v>11767.88</v>
      </c>
      <c r="L199" s="195" t="n">
        <v>21</v>
      </c>
      <c r="M199" s="195" t="n">
        <f aca="false">G199*(1+L199/100)</f>
        <v>14239.1348</v>
      </c>
      <c r="N199" s="195" t="n">
        <v>0</v>
      </c>
      <c r="O199" s="195" t="n">
        <f aca="false">ROUND(E199*N199,2)</f>
        <v>0</v>
      </c>
      <c r="P199" s="195" t="n">
        <v>1.4</v>
      </c>
      <c r="Q199" s="195" t="n">
        <f aca="false">ROUND(E199*P199,2)</f>
        <v>78.45</v>
      </c>
      <c r="R199" s="195"/>
      <c r="S199" s="195" t="s">
        <v>139</v>
      </c>
      <c r="T199" s="196" t="s">
        <v>140</v>
      </c>
      <c r="U199" s="197" t="n">
        <v>1.05</v>
      </c>
      <c r="V199" s="197" t="n">
        <f aca="false">ROUND(E199*U199,2)</f>
        <v>58.84</v>
      </c>
      <c r="W199" s="197"/>
      <c r="X199" s="197" t="s">
        <v>141</v>
      </c>
      <c r="Y199" s="198"/>
      <c r="Z199" s="198"/>
      <c r="AA199" s="198"/>
      <c r="AB199" s="198"/>
      <c r="AC199" s="198"/>
      <c r="AD199" s="198"/>
      <c r="AE199" s="198"/>
      <c r="AF199" s="198"/>
      <c r="AG199" s="198" t="s">
        <v>149</v>
      </c>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row>
    <row r="200" customFormat="false" ht="13.2" hidden="false" customHeight="false" outlineLevel="1" collapsed="false">
      <c r="A200" s="199"/>
      <c r="B200" s="200"/>
      <c r="C200" s="201" t="s">
        <v>388</v>
      </c>
      <c r="D200" s="202"/>
      <c r="E200" s="203" t="n">
        <v>11.09</v>
      </c>
      <c r="F200" s="197"/>
      <c r="G200" s="197"/>
      <c r="H200" s="197"/>
      <c r="I200" s="197"/>
      <c r="J200" s="197"/>
      <c r="K200" s="197"/>
      <c r="L200" s="197"/>
      <c r="M200" s="197"/>
      <c r="N200" s="197"/>
      <c r="O200" s="197"/>
      <c r="P200" s="197"/>
      <c r="Q200" s="197"/>
      <c r="R200" s="197"/>
      <c r="S200" s="197"/>
      <c r="T200" s="197"/>
      <c r="U200" s="197"/>
      <c r="V200" s="197"/>
      <c r="W200" s="197"/>
      <c r="X200" s="197"/>
      <c r="Y200" s="198"/>
      <c r="Z200" s="198"/>
      <c r="AA200" s="198"/>
      <c r="AB200" s="198"/>
      <c r="AC200" s="198"/>
      <c r="AD200" s="198"/>
      <c r="AE200" s="198"/>
      <c r="AF200" s="198"/>
      <c r="AG200" s="198" t="s">
        <v>144</v>
      </c>
      <c r="AH200" s="198" t="n">
        <v>0</v>
      </c>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row>
    <row r="201" customFormat="false" ht="20.4" hidden="false" customHeight="false" outlineLevel="1" collapsed="false">
      <c r="A201" s="199"/>
      <c r="B201" s="200"/>
      <c r="C201" s="201" t="s">
        <v>389</v>
      </c>
      <c r="D201" s="202"/>
      <c r="E201" s="203" t="n">
        <v>44.95</v>
      </c>
      <c r="F201" s="197"/>
      <c r="G201" s="197"/>
      <c r="H201" s="197"/>
      <c r="I201" s="197"/>
      <c r="J201" s="197"/>
      <c r="K201" s="197"/>
      <c r="L201" s="197"/>
      <c r="M201" s="197"/>
      <c r="N201" s="197"/>
      <c r="O201" s="197"/>
      <c r="P201" s="197"/>
      <c r="Q201" s="197"/>
      <c r="R201" s="197"/>
      <c r="S201" s="197"/>
      <c r="T201" s="197"/>
      <c r="U201" s="197"/>
      <c r="V201" s="197"/>
      <c r="W201" s="197"/>
      <c r="X201" s="197"/>
      <c r="Y201" s="198"/>
      <c r="Z201" s="198"/>
      <c r="AA201" s="198"/>
      <c r="AB201" s="198"/>
      <c r="AC201" s="198"/>
      <c r="AD201" s="198"/>
      <c r="AE201" s="198"/>
      <c r="AF201" s="198"/>
      <c r="AG201" s="198" t="s">
        <v>144</v>
      </c>
      <c r="AH201" s="198" t="n">
        <v>0</v>
      </c>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row>
    <row r="202" customFormat="false" ht="20.4" hidden="false" customHeight="false" outlineLevel="1" collapsed="false">
      <c r="A202" s="190" t="n">
        <v>70</v>
      </c>
      <c r="B202" s="191" t="s">
        <v>390</v>
      </c>
      <c r="C202" s="192" t="s">
        <v>391</v>
      </c>
      <c r="D202" s="193" t="s">
        <v>138</v>
      </c>
      <c r="E202" s="194" t="n">
        <v>16.02272</v>
      </c>
      <c r="F202" s="195" t="n">
        <v>295</v>
      </c>
      <c r="G202" s="195" t="n">
        <f aca="false">ROUND(E202*F202,2)</f>
        <v>4726.7</v>
      </c>
      <c r="H202" s="195" t="n">
        <v>0</v>
      </c>
      <c r="I202" s="195" t="n">
        <f aca="false">ROUND(E202*H202,2)</f>
        <v>0</v>
      </c>
      <c r="J202" s="195" t="n">
        <v>295</v>
      </c>
      <c r="K202" s="195" t="n">
        <f aca="false">ROUND(E202*J202,2)</f>
        <v>4726.7</v>
      </c>
      <c r="L202" s="195" t="n">
        <v>21</v>
      </c>
      <c r="M202" s="195" t="n">
        <f aca="false">G202*(1+L202/100)</f>
        <v>5719.307</v>
      </c>
      <c r="N202" s="195" t="n">
        <v>0</v>
      </c>
      <c r="O202" s="195" t="n">
        <f aca="false">ROUND(E202*N202,2)</f>
        <v>0</v>
      </c>
      <c r="P202" s="195" t="n">
        <v>1.4</v>
      </c>
      <c r="Q202" s="195" t="n">
        <f aca="false">ROUND(E202*P202,2)</f>
        <v>22.43</v>
      </c>
      <c r="R202" s="195"/>
      <c r="S202" s="195" t="s">
        <v>139</v>
      </c>
      <c r="T202" s="196" t="s">
        <v>140</v>
      </c>
      <c r="U202" s="197" t="n">
        <v>1.05</v>
      </c>
      <c r="V202" s="197" t="n">
        <f aca="false">ROUND(E202*U202,2)</f>
        <v>16.82</v>
      </c>
      <c r="W202" s="197"/>
      <c r="X202" s="197" t="s">
        <v>141</v>
      </c>
      <c r="Y202" s="198"/>
      <c r="Z202" s="198"/>
      <c r="AA202" s="198"/>
      <c r="AB202" s="198"/>
      <c r="AC202" s="198"/>
      <c r="AD202" s="198"/>
      <c r="AE202" s="198"/>
      <c r="AF202" s="198"/>
      <c r="AG202" s="198" t="s">
        <v>142</v>
      </c>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row>
    <row r="203" customFormat="false" ht="20.4" hidden="false" customHeight="false" outlineLevel="1" collapsed="false">
      <c r="A203" s="199"/>
      <c r="B203" s="200"/>
      <c r="C203" s="201" t="s">
        <v>392</v>
      </c>
      <c r="D203" s="202"/>
      <c r="E203" s="203" t="n">
        <v>10.2</v>
      </c>
      <c r="F203" s="197"/>
      <c r="G203" s="197"/>
      <c r="H203" s="197"/>
      <c r="I203" s="197"/>
      <c r="J203" s="197"/>
      <c r="K203" s="197"/>
      <c r="L203" s="197"/>
      <c r="M203" s="197"/>
      <c r="N203" s="197"/>
      <c r="O203" s="197"/>
      <c r="P203" s="197"/>
      <c r="Q203" s="197"/>
      <c r="R203" s="197"/>
      <c r="S203" s="197"/>
      <c r="T203" s="197"/>
      <c r="U203" s="197"/>
      <c r="V203" s="197"/>
      <c r="W203" s="197"/>
      <c r="X203" s="197"/>
      <c r="Y203" s="198"/>
      <c r="Z203" s="198"/>
      <c r="AA203" s="198"/>
      <c r="AB203" s="198"/>
      <c r="AC203" s="198"/>
      <c r="AD203" s="198"/>
      <c r="AE203" s="198"/>
      <c r="AF203" s="198"/>
      <c r="AG203" s="198" t="s">
        <v>144</v>
      </c>
      <c r="AH203" s="198" t="n">
        <v>0</v>
      </c>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row>
    <row r="204" customFormat="false" ht="20.4" hidden="false" customHeight="false" outlineLevel="1" collapsed="false">
      <c r="A204" s="199"/>
      <c r="B204" s="200"/>
      <c r="C204" s="201" t="s">
        <v>393</v>
      </c>
      <c r="D204" s="202"/>
      <c r="E204" s="203" t="n">
        <v>5.82</v>
      </c>
      <c r="F204" s="197"/>
      <c r="G204" s="197"/>
      <c r="H204" s="197"/>
      <c r="I204" s="197"/>
      <c r="J204" s="197"/>
      <c r="K204" s="197"/>
      <c r="L204" s="197"/>
      <c r="M204" s="197"/>
      <c r="N204" s="197"/>
      <c r="O204" s="197"/>
      <c r="P204" s="197"/>
      <c r="Q204" s="197"/>
      <c r="R204" s="197"/>
      <c r="S204" s="197"/>
      <c r="T204" s="197"/>
      <c r="U204" s="197"/>
      <c r="V204" s="197"/>
      <c r="W204" s="197"/>
      <c r="X204" s="197"/>
      <c r="Y204" s="198"/>
      <c r="Z204" s="198"/>
      <c r="AA204" s="198"/>
      <c r="AB204" s="198"/>
      <c r="AC204" s="198"/>
      <c r="AD204" s="198"/>
      <c r="AE204" s="198"/>
      <c r="AF204" s="198"/>
      <c r="AG204" s="198" t="s">
        <v>144</v>
      </c>
      <c r="AH204" s="198" t="n">
        <v>0</v>
      </c>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row>
    <row r="205" customFormat="false" ht="13.2" hidden="false" customHeight="false" outlineLevel="0" collapsed="false">
      <c r="A205" s="182" t="s">
        <v>134</v>
      </c>
      <c r="B205" s="183" t="s">
        <v>81</v>
      </c>
      <c r="C205" s="184" t="s">
        <v>82</v>
      </c>
      <c r="D205" s="185"/>
      <c r="E205" s="186"/>
      <c r="F205" s="187"/>
      <c r="G205" s="187" t="n">
        <f aca="false">SUMIF(AG206:AG209,"&lt;&gt;NOR",G206:G209)</f>
        <v>41861.58</v>
      </c>
      <c r="H205" s="187"/>
      <c r="I205" s="187" t="n">
        <f aca="false">SUM(I206:I209)</f>
        <v>0</v>
      </c>
      <c r="J205" s="187"/>
      <c r="K205" s="187" t="n">
        <f aca="false">SUM(K206:K209)</f>
        <v>41861.58</v>
      </c>
      <c r="L205" s="187"/>
      <c r="M205" s="187" t="n">
        <f aca="false">SUM(M206:M209)</f>
        <v>50652.5118</v>
      </c>
      <c r="N205" s="187"/>
      <c r="O205" s="187" t="n">
        <f aca="false">SUM(O206:O209)</f>
        <v>0.01</v>
      </c>
      <c r="P205" s="187"/>
      <c r="Q205" s="187" t="n">
        <f aca="false">SUM(Q206:Q209)</f>
        <v>0</v>
      </c>
      <c r="R205" s="187"/>
      <c r="S205" s="187"/>
      <c r="T205" s="188"/>
      <c r="U205" s="189"/>
      <c r="V205" s="189" t="n">
        <f aca="false">SUM(V206:V209)</f>
        <v>0</v>
      </c>
      <c r="W205" s="189"/>
      <c r="X205" s="189"/>
      <c r="AG205" s="0" t="s">
        <v>135</v>
      </c>
    </row>
    <row r="206" customFormat="false" ht="30.6" hidden="false" customHeight="false" outlineLevel="1" collapsed="false">
      <c r="A206" s="190" t="n">
        <v>71</v>
      </c>
      <c r="B206" s="191" t="s">
        <v>394</v>
      </c>
      <c r="C206" s="192" t="s">
        <v>395</v>
      </c>
      <c r="D206" s="193" t="s">
        <v>173</v>
      </c>
      <c r="E206" s="194" t="n">
        <v>54.425</v>
      </c>
      <c r="F206" s="195" t="n">
        <v>95</v>
      </c>
      <c r="G206" s="195" t="n">
        <f aca="false">ROUND(E206*F206,2)</f>
        <v>5170.38</v>
      </c>
      <c r="H206" s="195" t="n">
        <v>0</v>
      </c>
      <c r="I206" s="195" t="n">
        <f aca="false">ROUND(E206*H206,2)</f>
        <v>0</v>
      </c>
      <c r="J206" s="195" t="n">
        <v>95</v>
      </c>
      <c r="K206" s="195" t="n">
        <f aca="false">ROUND(E206*J206,2)</f>
        <v>5170.38</v>
      </c>
      <c r="L206" s="195" t="n">
        <v>21</v>
      </c>
      <c r="M206" s="195" t="n">
        <f aca="false">G206*(1+L206/100)</f>
        <v>6256.1598</v>
      </c>
      <c r="N206" s="195" t="n">
        <v>0.00013</v>
      </c>
      <c r="O206" s="195" t="n">
        <f aca="false">ROUND(E206*N206,2)</f>
        <v>0.01</v>
      </c>
      <c r="P206" s="195" t="n">
        <v>0</v>
      </c>
      <c r="Q206" s="195" t="n">
        <f aca="false">ROUND(E206*P206,2)</f>
        <v>0</v>
      </c>
      <c r="R206" s="195"/>
      <c r="S206" s="195" t="s">
        <v>139</v>
      </c>
      <c r="T206" s="196" t="s">
        <v>140</v>
      </c>
      <c r="U206" s="197" t="n">
        <v>0</v>
      </c>
      <c r="V206" s="197" t="n">
        <f aca="false">ROUND(E206*U206,2)</f>
        <v>0</v>
      </c>
      <c r="W206" s="197"/>
      <c r="X206" s="197" t="s">
        <v>141</v>
      </c>
      <c r="Y206" s="198"/>
      <c r="Z206" s="198"/>
      <c r="AA206" s="198"/>
      <c r="AB206" s="198"/>
      <c r="AC206" s="198"/>
      <c r="AD206" s="198"/>
      <c r="AE206" s="198"/>
      <c r="AF206" s="198"/>
      <c r="AG206" s="198" t="s">
        <v>149</v>
      </c>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row>
    <row r="207" customFormat="false" ht="13.2" hidden="false" customHeight="false" outlineLevel="1" collapsed="false">
      <c r="A207" s="199"/>
      <c r="B207" s="200"/>
      <c r="C207" s="201" t="s">
        <v>396</v>
      </c>
      <c r="D207" s="202"/>
      <c r="E207" s="203" t="n">
        <v>54.42</v>
      </c>
      <c r="F207" s="197"/>
      <c r="G207" s="197"/>
      <c r="H207" s="197"/>
      <c r="I207" s="197"/>
      <c r="J207" s="197"/>
      <c r="K207" s="197"/>
      <c r="L207" s="197"/>
      <c r="M207" s="197"/>
      <c r="N207" s="197"/>
      <c r="O207" s="197"/>
      <c r="P207" s="197"/>
      <c r="Q207" s="197"/>
      <c r="R207" s="197"/>
      <c r="S207" s="197"/>
      <c r="T207" s="197"/>
      <c r="U207" s="197"/>
      <c r="V207" s="197"/>
      <c r="W207" s="197"/>
      <c r="X207" s="197"/>
      <c r="Y207" s="198"/>
      <c r="Z207" s="198"/>
      <c r="AA207" s="198"/>
      <c r="AB207" s="198"/>
      <c r="AC207" s="198"/>
      <c r="AD207" s="198"/>
      <c r="AE207" s="198"/>
      <c r="AF207" s="198"/>
      <c r="AG207" s="198" t="s">
        <v>144</v>
      </c>
      <c r="AH207" s="198" t="n">
        <v>0</v>
      </c>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row>
    <row r="208" customFormat="false" ht="30.6" hidden="false" customHeight="false" outlineLevel="1" collapsed="false">
      <c r="A208" s="190" t="n">
        <v>72</v>
      </c>
      <c r="B208" s="191" t="s">
        <v>397</v>
      </c>
      <c r="C208" s="192" t="s">
        <v>398</v>
      </c>
      <c r="D208" s="193" t="s">
        <v>173</v>
      </c>
      <c r="E208" s="194" t="n">
        <v>10080</v>
      </c>
      <c r="F208" s="195" t="n">
        <v>3.64</v>
      </c>
      <c r="G208" s="195" t="n">
        <f aca="false">ROUND(E208*F208,2)</f>
        <v>36691.2</v>
      </c>
      <c r="H208" s="195" t="n">
        <v>0</v>
      </c>
      <c r="I208" s="195" t="n">
        <f aca="false">ROUND(E208*H208,2)</f>
        <v>0</v>
      </c>
      <c r="J208" s="195" t="n">
        <v>3.64</v>
      </c>
      <c r="K208" s="195" t="n">
        <f aca="false">ROUND(E208*J208,2)</f>
        <v>36691.2</v>
      </c>
      <c r="L208" s="195" t="n">
        <v>21</v>
      </c>
      <c r="M208" s="195" t="n">
        <f aca="false">G208*(1+L208/100)</f>
        <v>44396.352</v>
      </c>
      <c r="N208" s="195" t="n">
        <v>0</v>
      </c>
      <c r="O208" s="195" t="n">
        <f aca="false">ROUND(E208*N208,2)</f>
        <v>0</v>
      </c>
      <c r="P208" s="195" t="n">
        <v>0</v>
      </c>
      <c r="Q208" s="195" t="n">
        <f aca="false">ROUND(E208*P208,2)</f>
        <v>0</v>
      </c>
      <c r="R208" s="195"/>
      <c r="S208" s="195" t="s">
        <v>139</v>
      </c>
      <c r="T208" s="196" t="s">
        <v>140</v>
      </c>
      <c r="U208" s="197" t="n">
        <v>0</v>
      </c>
      <c r="V208" s="197" t="n">
        <f aca="false">ROUND(E208*U208,2)</f>
        <v>0</v>
      </c>
      <c r="W208" s="197"/>
      <c r="X208" s="197" t="s">
        <v>141</v>
      </c>
      <c r="Y208" s="198"/>
      <c r="Z208" s="198"/>
      <c r="AA208" s="198"/>
      <c r="AB208" s="198"/>
      <c r="AC208" s="198"/>
      <c r="AD208" s="198"/>
      <c r="AE208" s="198"/>
      <c r="AF208" s="198"/>
      <c r="AG208" s="198" t="s">
        <v>142</v>
      </c>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row>
    <row r="209" customFormat="false" ht="13.2" hidden="false" customHeight="false" outlineLevel="1" collapsed="false">
      <c r="A209" s="199"/>
      <c r="B209" s="200"/>
      <c r="C209" s="201" t="s">
        <v>399</v>
      </c>
      <c r="D209" s="202"/>
      <c r="E209" s="203" t="n">
        <v>10080</v>
      </c>
      <c r="F209" s="197"/>
      <c r="G209" s="197"/>
      <c r="H209" s="197"/>
      <c r="I209" s="197"/>
      <c r="J209" s="197"/>
      <c r="K209" s="197"/>
      <c r="L209" s="197"/>
      <c r="M209" s="197"/>
      <c r="N209" s="197"/>
      <c r="O209" s="197"/>
      <c r="P209" s="197"/>
      <c r="Q209" s="197"/>
      <c r="R209" s="197"/>
      <c r="S209" s="197"/>
      <c r="T209" s="197"/>
      <c r="U209" s="197"/>
      <c r="V209" s="197"/>
      <c r="W209" s="197"/>
      <c r="X209" s="197"/>
      <c r="Y209" s="198"/>
      <c r="Z209" s="198"/>
      <c r="AA209" s="198"/>
      <c r="AB209" s="198"/>
      <c r="AC209" s="198"/>
      <c r="AD209" s="198"/>
      <c r="AE209" s="198"/>
      <c r="AF209" s="198"/>
      <c r="AG209" s="198" t="s">
        <v>144</v>
      </c>
      <c r="AH209" s="198" t="n">
        <v>0</v>
      </c>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row>
    <row r="210" customFormat="false" ht="13.2" hidden="false" customHeight="false" outlineLevel="0" collapsed="false">
      <c r="A210" s="182" t="s">
        <v>134</v>
      </c>
      <c r="B210" s="183" t="s">
        <v>35</v>
      </c>
      <c r="C210" s="184" t="s">
        <v>36</v>
      </c>
      <c r="D210" s="185"/>
      <c r="E210" s="186"/>
      <c r="F210" s="187"/>
      <c r="G210" s="187" t="n">
        <f aca="false">SUMIF(AG211:AG212,"&lt;&gt;NOR",G211:G212)</f>
        <v>35000</v>
      </c>
      <c r="H210" s="187"/>
      <c r="I210" s="187" t="n">
        <f aca="false">SUM(I211:I212)</f>
        <v>0</v>
      </c>
      <c r="J210" s="187"/>
      <c r="K210" s="187" t="n">
        <f aca="false">SUM(K211:K212)</f>
        <v>35000</v>
      </c>
      <c r="L210" s="187"/>
      <c r="M210" s="187" t="n">
        <f aca="false">SUM(M211:M212)</f>
        <v>42350</v>
      </c>
      <c r="N210" s="187"/>
      <c r="O210" s="187" t="n">
        <f aca="false">SUM(O211:O212)</f>
        <v>0</v>
      </c>
      <c r="P210" s="187"/>
      <c r="Q210" s="187" t="n">
        <f aca="false">SUM(Q211:Q212)</f>
        <v>0</v>
      </c>
      <c r="R210" s="187"/>
      <c r="S210" s="187"/>
      <c r="T210" s="188"/>
      <c r="U210" s="189"/>
      <c r="V210" s="189" t="n">
        <f aca="false">SUM(V211:V212)</f>
        <v>0</v>
      </c>
      <c r="W210" s="189"/>
      <c r="X210" s="189"/>
      <c r="AG210" s="0" t="s">
        <v>135</v>
      </c>
    </row>
    <row r="211" customFormat="false" ht="13.2" hidden="false" customHeight="false" outlineLevel="1" collapsed="false">
      <c r="A211" s="204" t="n">
        <v>73</v>
      </c>
      <c r="B211" s="205" t="s">
        <v>11</v>
      </c>
      <c r="C211" s="206" t="s">
        <v>400</v>
      </c>
      <c r="D211" s="207" t="s">
        <v>214</v>
      </c>
      <c r="E211" s="208" t="n">
        <v>1</v>
      </c>
      <c r="F211" s="209" t="n">
        <v>15000</v>
      </c>
      <c r="G211" s="209" t="n">
        <f aca="false">ROUND(E211*F211,2)</f>
        <v>15000</v>
      </c>
      <c r="H211" s="209" t="n">
        <v>0</v>
      </c>
      <c r="I211" s="209" t="n">
        <f aca="false">ROUND(E211*H211,2)</f>
        <v>0</v>
      </c>
      <c r="J211" s="209" t="n">
        <v>15000</v>
      </c>
      <c r="K211" s="209" t="n">
        <f aca="false">ROUND(E211*J211,2)</f>
        <v>15000</v>
      </c>
      <c r="L211" s="209" t="n">
        <v>21</v>
      </c>
      <c r="M211" s="209" t="n">
        <f aca="false">G211*(1+L211/100)</f>
        <v>18150</v>
      </c>
      <c r="N211" s="209" t="n">
        <v>0</v>
      </c>
      <c r="O211" s="209" t="n">
        <f aca="false">ROUND(E211*N211,2)</f>
        <v>0</v>
      </c>
      <c r="P211" s="209" t="n">
        <v>0</v>
      </c>
      <c r="Q211" s="209" t="n">
        <f aca="false">ROUND(E211*P211,2)</f>
        <v>0</v>
      </c>
      <c r="R211" s="209"/>
      <c r="S211" s="209" t="s">
        <v>139</v>
      </c>
      <c r="T211" s="210" t="s">
        <v>140</v>
      </c>
      <c r="U211" s="197" t="n">
        <v>0</v>
      </c>
      <c r="V211" s="197" t="n">
        <f aca="false">ROUND(E211*U211,2)</f>
        <v>0</v>
      </c>
      <c r="W211" s="197"/>
      <c r="X211" s="197" t="s">
        <v>141</v>
      </c>
      <c r="Y211" s="198"/>
      <c r="Z211" s="198"/>
      <c r="AA211" s="198"/>
      <c r="AB211" s="198"/>
      <c r="AC211" s="198"/>
      <c r="AD211" s="198"/>
      <c r="AE211" s="198"/>
      <c r="AF211" s="198"/>
      <c r="AG211" s="198" t="s">
        <v>142</v>
      </c>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row>
    <row r="212" customFormat="false" ht="13.2" hidden="false" customHeight="false" outlineLevel="1" collapsed="false">
      <c r="A212" s="204" t="n">
        <v>74</v>
      </c>
      <c r="B212" s="205" t="s">
        <v>401</v>
      </c>
      <c r="C212" s="206" t="s">
        <v>402</v>
      </c>
      <c r="D212" s="207" t="s">
        <v>214</v>
      </c>
      <c r="E212" s="208" t="n">
        <v>1</v>
      </c>
      <c r="F212" s="209" t="n">
        <v>20000</v>
      </c>
      <c r="G212" s="209" t="n">
        <f aca="false">ROUND(E212*F212,2)</f>
        <v>20000</v>
      </c>
      <c r="H212" s="209" t="n">
        <v>0</v>
      </c>
      <c r="I212" s="209" t="n">
        <f aca="false">ROUND(E212*H212,2)</f>
        <v>0</v>
      </c>
      <c r="J212" s="209" t="n">
        <v>20000</v>
      </c>
      <c r="K212" s="209" t="n">
        <f aca="false">ROUND(E212*J212,2)</f>
        <v>20000</v>
      </c>
      <c r="L212" s="209" t="n">
        <v>21</v>
      </c>
      <c r="M212" s="209" t="n">
        <f aca="false">G212*(1+L212/100)</f>
        <v>24200</v>
      </c>
      <c r="N212" s="209" t="n">
        <v>0</v>
      </c>
      <c r="O212" s="209" t="n">
        <f aca="false">ROUND(E212*N212,2)</f>
        <v>0</v>
      </c>
      <c r="P212" s="209" t="n">
        <v>0</v>
      </c>
      <c r="Q212" s="209" t="n">
        <f aca="false">ROUND(E212*P212,2)</f>
        <v>0</v>
      </c>
      <c r="R212" s="209"/>
      <c r="S212" s="209" t="s">
        <v>139</v>
      </c>
      <c r="T212" s="210" t="s">
        <v>140</v>
      </c>
      <c r="U212" s="197" t="n">
        <v>0</v>
      </c>
      <c r="V212" s="197" t="n">
        <f aca="false">ROUND(E212*U212,2)</f>
        <v>0</v>
      </c>
      <c r="W212" s="197"/>
      <c r="X212" s="197" t="s">
        <v>141</v>
      </c>
      <c r="Y212" s="198"/>
      <c r="Z212" s="198"/>
      <c r="AA212" s="198"/>
      <c r="AB212" s="198"/>
      <c r="AC212" s="198"/>
      <c r="AD212" s="198"/>
      <c r="AE212" s="198"/>
      <c r="AF212" s="198"/>
      <c r="AG212" s="198" t="s">
        <v>142</v>
      </c>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row>
    <row r="213" customFormat="false" ht="13.2" hidden="false" customHeight="false" outlineLevel="0" collapsed="false">
      <c r="A213" s="182" t="s">
        <v>134</v>
      </c>
      <c r="B213" s="183" t="s">
        <v>83</v>
      </c>
      <c r="C213" s="184" t="s">
        <v>84</v>
      </c>
      <c r="D213" s="185"/>
      <c r="E213" s="186"/>
      <c r="F213" s="187"/>
      <c r="G213" s="187" t="n">
        <f aca="false">SUMIF(AG214:AG214,"&lt;&gt;NOR",G214:G214)</f>
        <v>37269.42</v>
      </c>
      <c r="H213" s="187"/>
      <c r="I213" s="187" t="n">
        <f aca="false">SUM(I214:I214)</f>
        <v>0</v>
      </c>
      <c r="J213" s="187"/>
      <c r="K213" s="187" t="n">
        <f aca="false">SUM(K214:K214)</f>
        <v>37269.42</v>
      </c>
      <c r="L213" s="187"/>
      <c r="M213" s="187" t="n">
        <f aca="false">SUM(M214:M214)</f>
        <v>45095.9982</v>
      </c>
      <c r="N213" s="187"/>
      <c r="O213" s="187" t="n">
        <f aca="false">SUM(O214:O214)</f>
        <v>0</v>
      </c>
      <c r="P213" s="187"/>
      <c r="Q213" s="187" t="n">
        <f aca="false">SUM(Q214:Q214)</f>
        <v>0</v>
      </c>
      <c r="R213" s="187"/>
      <c r="S213" s="187"/>
      <c r="T213" s="188"/>
      <c r="U213" s="189"/>
      <c r="V213" s="189" t="n">
        <f aca="false">SUM(V214:V214)</f>
        <v>57.2</v>
      </c>
      <c r="W213" s="189"/>
      <c r="X213" s="189"/>
      <c r="AG213" s="0" t="s">
        <v>135</v>
      </c>
    </row>
    <row r="214" customFormat="false" ht="13.2" hidden="false" customHeight="false" outlineLevel="1" collapsed="false">
      <c r="A214" s="204" t="n">
        <v>75</v>
      </c>
      <c r="B214" s="205" t="s">
        <v>403</v>
      </c>
      <c r="C214" s="206" t="s">
        <v>404</v>
      </c>
      <c r="D214" s="207" t="s">
        <v>155</v>
      </c>
      <c r="E214" s="208" t="n">
        <v>184.50206</v>
      </c>
      <c r="F214" s="209" t="n">
        <v>202</v>
      </c>
      <c r="G214" s="209" t="n">
        <f aca="false">ROUND(E214*F214,2)</f>
        <v>37269.42</v>
      </c>
      <c r="H214" s="209" t="n">
        <v>0</v>
      </c>
      <c r="I214" s="209" t="n">
        <f aca="false">ROUND(E214*H214,2)</f>
        <v>0</v>
      </c>
      <c r="J214" s="209" t="n">
        <v>202</v>
      </c>
      <c r="K214" s="209" t="n">
        <f aca="false">ROUND(E214*J214,2)</f>
        <v>37269.42</v>
      </c>
      <c r="L214" s="209" t="n">
        <v>21</v>
      </c>
      <c r="M214" s="209" t="n">
        <f aca="false">G214*(1+L214/100)</f>
        <v>45095.9982</v>
      </c>
      <c r="N214" s="209" t="n">
        <v>0</v>
      </c>
      <c r="O214" s="209" t="n">
        <f aca="false">ROUND(E214*N214,2)</f>
        <v>0</v>
      </c>
      <c r="P214" s="209" t="n">
        <v>0</v>
      </c>
      <c r="Q214" s="209" t="n">
        <f aca="false">ROUND(E214*P214,2)</f>
        <v>0</v>
      </c>
      <c r="R214" s="209"/>
      <c r="S214" s="209" t="s">
        <v>139</v>
      </c>
      <c r="T214" s="210" t="s">
        <v>140</v>
      </c>
      <c r="U214" s="197" t="n">
        <v>0.31</v>
      </c>
      <c r="V214" s="197" t="n">
        <f aca="false">ROUND(E214*U214,2)</f>
        <v>57.2</v>
      </c>
      <c r="W214" s="197"/>
      <c r="X214" s="197" t="s">
        <v>141</v>
      </c>
      <c r="Y214" s="198"/>
      <c r="Z214" s="198"/>
      <c r="AA214" s="198"/>
      <c r="AB214" s="198"/>
      <c r="AC214" s="198"/>
      <c r="AD214" s="198"/>
      <c r="AE214" s="198"/>
      <c r="AF214" s="198"/>
      <c r="AG214" s="198" t="s">
        <v>142</v>
      </c>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row>
    <row r="215" customFormat="false" ht="13.2" hidden="false" customHeight="false" outlineLevel="0" collapsed="false">
      <c r="A215" s="182" t="s">
        <v>134</v>
      </c>
      <c r="B215" s="183" t="s">
        <v>85</v>
      </c>
      <c r="C215" s="184" t="s">
        <v>86</v>
      </c>
      <c r="D215" s="185"/>
      <c r="E215" s="186"/>
      <c r="F215" s="187"/>
      <c r="G215" s="187" t="n">
        <f aca="false">SUMIF(AG216:AG223,"&lt;&gt;NOR",G216:G223)</f>
        <v>17654</v>
      </c>
      <c r="H215" s="187"/>
      <c r="I215" s="187" t="n">
        <f aca="false">SUM(I216:I223)</f>
        <v>0</v>
      </c>
      <c r="J215" s="187"/>
      <c r="K215" s="187" t="n">
        <f aca="false">SUM(K216:K223)</f>
        <v>17654</v>
      </c>
      <c r="L215" s="187"/>
      <c r="M215" s="187" t="n">
        <f aca="false">SUM(M216:M223)</f>
        <v>21361.34</v>
      </c>
      <c r="N215" s="187"/>
      <c r="O215" s="187" t="n">
        <f aca="false">SUM(O216:O223)</f>
        <v>0</v>
      </c>
      <c r="P215" s="187"/>
      <c r="Q215" s="187" t="n">
        <f aca="false">SUM(Q216:Q223)</f>
        <v>0</v>
      </c>
      <c r="R215" s="187"/>
      <c r="S215" s="187"/>
      <c r="T215" s="188"/>
      <c r="U215" s="189"/>
      <c r="V215" s="189" t="n">
        <f aca="false">SUM(V216:V223)</f>
        <v>0</v>
      </c>
      <c r="W215" s="189"/>
      <c r="X215" s="189"/>
      <c r="AG215" s="0" t="s">
        <v>135</v>
      </c>
    </row>
    <row r="216" customFormat="false" ht="30.6" hidden="false" customHeight="false" outlineLevel="1" collapsed="false">
      <c r="A216" s="204" t="n">
        <v>76</v>
      </c>
      <c r="B216" s="205" t="s">
        <v>405</v>
      </c>
      <c r="C216" s="206" t="s">
        <v>406</v>
      </c>
      <c r="D216" s="207" t="s">
        <v>155</v>
      </c>
      <c r="E216" s="208" t="n">
        <v>6</v>
      </c>
      <c r="F216" s="209" t="n">
        <v>114</v>
      </c>
      <c r="G216" s="209" t="n">
        <f aca="false">ROUND(E216*F216,2)</f>
        <v>684</v>
      </c>
      <c r="H216" s="209" t="n">
        <v>0</v>
      </c>
      <c r="I216" s="209" t="n">
        <f aca="false">ROUND(E216*H216,2)</f>
        <v>0</v>
      </c>
      <c r="J216" s="209" t="n">
        <v>114</v>
      </c>
      <c r="K216" s="209" t="n">
        <f aca="false">ROUND(E216*J216,2)</f>
        <v>684</v>
      </c>
      <c r="L216" s="209" t="n">
        <v>21</v>
      </c>
      <c r="M216" s="209" t="n">
        <f aca="false">G216*(1+L216/100)</f>
        <v>827.64</v>
      </c>
      <c r="N216" s="209" t="n">
        <v>0</v>
      </c>
      <c r="O216" s="209" t="n">
        <f aca="false">ROUND(E216*N216,2)</f>
        <v>0</v>
      </c>
      <c r="P216" s="209" t="n">
        <v>0</v>
      </c>
      <c r="Q216" s="209" t="n">
        <f aca="false">ROUND(E216*P216,2)</f>
        <v>0</v>
      </c>
      <c r="R216" s="209"/>
      <c r="S216" s="209" t="s">
        <v>139</v>
      </c>
      <c r="T216" s="210" t="s">
        <v>140</v>
      </c>
      <c r="U216" s="197" t="n">
        <v>0</v>
      </c>
      <c r="V216" s="197" t="n">
        <f aca="false">ROUND(E216*U216,2)</f>
        <v>0</v>
      </c>
      <c r="W216" s="197"/>
      <c r="X216" s="197" t="s">
        <v>141</v>
      </c>
      <c r="Y216" s="198"/>
      <c r="Z216" s="198"/>
      <c r="AA216" s="198"/>
      <c r="AB216" s="198"/>
      <c r="AC216" s="198"/>
      <c r="AD216" s="198"/>
      <c r="AE216" s="198"/>
      <c r="AF216" s="198"/>
      <c r="AG216" s="198" t="s">
        <v>149</v>
      </c>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row>
    <row r="217" customFormat="false" ht="30.6" hidden="false" customHeight="false" outlineLevel="1" collapsed="false">
      <c r="A217" s="190" t="n">
        <v>77</v>
      </c>
      <c r="B217" s="191" t="s">
        <v>407</v>
      </c>
      <c r="C217" s="192" t="s">
        <v>408</v>
      </c>
      <c r="D217" s="193" t="s">
        <v>155</v>
      </c>
      <c r="E217" s="194" t="n">
        <v>54</v>
      </c>
      <c r="F217" s="195" t="n">
        <v>258.5</v>
      </c>
      <c r="G217" s="195" t="n">
        <f aca="false">ROUND(E217*F217,2)</f>
        <v>13959</v>
      </c>
      <c r="H217" s="195" t="n">
        <v>0</v>
      </c>
      <c r="I217" s="195" t="n">
        <f aca="false">ROUND(E217*H217,2)</f>
        <v>0</v>
      </c>
      <c r="J217" s="195" t="n">
        <v>258.5</v>
      </c>
      <c r="K217" s="195" t="n">
        <f aca="false">ROUND(E217*J217,2)</f>
        <v>13959</v>
      </c>
      <c r="L217" s="195" t="n">
        <v>21</v>
      </c>
      <c r="M217" s="195" t="n">
        <f aca="false">G217*(1+L217/100)</f>
        <v>16890.39</v>
      </c>
      <c r="N217" s="195" t="n">
        <v>0</v>
      </c>
      <c r="O217" s="195" t="n">
        <f aca="false">ROUND(E217*N217,2)</f>
        <v>0</v>
      </c>
      <c r="P217" s="195" t="n">
        <v>0</v>
      </c>
      <c r="Q217" s="195" t="n">
        <f aca="false">ROUND(E217*P217,2)</f>
        <v>0</v>
      </c>
      <c r="R217" s="195"/>
      <c r="S217" s="195" t="s">
        <v>139</v>
      </c>
      <c r="T217" s="196" t="s">
        <v>140</v>
      </c>
      <c r="U217" s="197" t="n">
        <v>0</v>
      </c>
      <c r="V217" s="197" t="n">
        <f aca="false">ROUND(E217*U217,2)</f>
        <v>0</v>
      </c>
      <c r="W217" s="197"/>
      <c r="X217" s="197" t="s">
        <v>141</v>
      </c>
      <c r="Y217" s="198"/>
      <c r="Z217" s="198"/>
      <c r="AA217" s="198"/>
      <c r="AB217" s="198"/>
      <c r="AC217" s="198"/>
      <c r="AD217" s="198"/>
      <c r="AE217" s="198"/>
      <c r="AF217" s="198"/>
      <c r="AG217" s="198" t="s">
        <v>149</v>
      </c>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row>
    <row r="218" customFormat="false" ht="13.2" hidden="false" customHeight="false" outlineLevel="1" collapsed="false">
      <c r="A218" s="199"/>
      <c r="B218" s="200"/>
      <c r="C218" s="201" t="s">
        <v>409</v>
      </c>
      <c r="D218" s="202"/>
      <c r="E218" s="203" t="n">
        <v>54</v>
      </c>
      <c r="F218" s="197"/>
      <c r="G218" s="197"/>
      <c r="H218" s="197"/>
      <c r="I218" s="197"/>
      <c r="J218" s="197"/>
      <c r="K218" s="197"/>
      <c r="L218" s="197"/>
      <c r="M218" s="197"/>
      <c r="N218" s="197"/>
      <c r="O218" s="197"/>
      <c r="P218" s="197"/>
      <c r="Q218" s="197"/>
      <c r="R218" s="197"/>
      <c r="S218" s="197"/>
      <c r="T218" s="197"/>
      <c r="U218" s="197"/>
      <c r="V218" s="197"/>
      <c r="W218" s="197"/>
      <c r="X218" s="197"/>
      <c r="Y218" s="198"/>
      <c r="Z218" s="198"/>
      <c r="AA218" s="198"/>
      <c r="AB218" s="198"/>
      <c r="AC218" s="198"/>
      <c r="AD218" s="198"/>
      <c r="AE218" s="198"/>
      <c r="AF218" s="198"/>
      <c r="AG218" s="198" t="s">
        <v>144</v>
      </c>
      <c r="AH218" s="198" t="n">
        <v>0</v>
      </c>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row>
    <row r="219" customFormat="false" ht="30.6" hidden="false" customHeight="false" outlineLevel="1" collapsed="false">
      <c r="A219" s="204" t="n">
        <v>78</v>
      </c>
      <c r="B219" s="205" t="s">
        <v>410</v>
      </c>
      <c r="C219" s="206" t="s">
        <v>411</v>
      </c>
      <c r="D219" s="207" t="s">
        <v>155</v>
      </c>
      <c r="E219" s="208" t="n">
        <v>6</v>
      </c>
      <c r="F219" s="209" t="n">
        <v>258.5</v>
      </c>
      <c r="G219" s="209" t="n">
        <f aca="false">ROUND(E219*F219,2)</f>
        <v>1551</v>
      </c>
      <c r="H219" s="209" t="n">
        <v>0</v>
      </c>
      <c r="I219" s="209" t="n">
        <f aca="false">ROUND(E219*H219,2)</f>
        <v>0</v>
      </c>
      <c r="J219" s="209" t="n">
        <v>258.5</v>
      </c>
      <c r="K219" s="209" t="n">
        <f aca="false">ROUND(E219*J219,2)</f>
        <v>1551</v>
      </c>
      <c r="L219" s="209" t="n">
        <v>21</v>
      </c>
      <c r="M219" s="209" t="n">
        <f aca="false">G219*(1+L219/100)</f>
        <v>1876.71</v>
      </c>
      <c r="N219" s="209" t="n">
        <v>0</v>
      </c>
      <c r="O219" s="209" t="n">
        <f aca="false">ROUND(E219*N219,2)</f>
        <v>0</v>
      </c>
      <c r="P219" s="209" t="n">
        <v>0</v>
      </c>
      <c r="Q219" s="209" t="n">
        <f aca="false">ROUND(E219*P219,2)</f>
        <v>0</v>
      </c>
      <c r="R219" s="209"/>
      <c r="S219" s="209" t="s">
        <v>139</v>
      </c>
      <c r="T219" s="210" t="s">
        <v>140</v>
      </c>
      <c r="U219" s="197" t="n">
        <v>0</v>
      </c>
      <c r="V219" s="197" t="n">
        <f aca="false">ROUND(E219*U219,2)</f>
        <v>0</v>
      </c>
      <c r="W219" s="197"/>
      <c r="X219" s="197" t="s">
        <v>141</v>
      </c>
      <c r="Y219" s="198"/>
      <c r="Z219" s="198"/>
      <c r="AA219" s="198"/>
      <c r="AB219" s="198"/>
      <c r="AC219" s="198"/>
      <c r="AD219" s="198"/>
      <c r="AE219" s="198"/>
      <c r="AF219" s="198"/>
      <c r="AG219" s="198" t="s">
        <v>149</v>
      </c>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row>
    <row r="220" customFormat="false" ht="30.6" hidden="false" customHeight="false" outlineLevel="1" collapsed="false">
      <c r="A220" s="190" t="n">
        <v>79</v>
      </c>
      <c r="B220" s="191" t="s">
        <v>412</v>
      </c>
      <c r="C220" s="192" t="s">
        <v>413</v>
      </c>
      <c r="D220" s="193" t="s">
        <v>155</v>
      </c>
      <c r="E220" s="194" t="n">
        <v>2</v>
      </c>
      <c r="F220" s="195" t="n">
        <v>180</v>
      </c>
      <c r="G220" s="195" t="n">
        <f aca="false">ROUND(E220*F220,2)</f>
        <v>360</v>
      </c>
      <c r="H220" s="195" t="n">
        <v>0</v>
      </c>
      <c r="I220" s="195" t="n">
        <f aca="false">ROUND(E220*H220,2)</f>
        <v>0</v>
      </c>
      <c r="J220" s="195" t="n">
        <v>180</v>
      </c>
      <c r="K220" s="195" t="n">
        <f aca="false">ROUND(E220*J220,2)</f>
        <v>360</v>
      </c>
      <c r="L220" s="195" t="n">
        <v>21</v>
      </c>
      <c r="M220" s="195" t="n">
        <f aca="false">G220*(1+L220/100)</f>
        <v>435.6</v>
      </c>
      <c r="N220" s="195" t="n">
        <v>0</v>
      </c>
      <c r="O220" s="195" t="n">
        <f aca="false">ROUND(E220*N220,2)</f>
        <v>0</v>
      </c>
      <c r="P220" s="195" t="n">
        <v>0</v>
      </c>
      <c r="Q220" s="195" t="n">
        <f aca="false">ROUND(E220*P220,2)</f>
        <v>0</v>
      </c>
      <c r="R220" s="195"/>
      <c r="S220" s="195" t="s">
        <v>139</v>
      </c>
      <c r="T220" s="196" t="s">
        <v>140</v>
      </c>
      <c r="U220" s="197" t="n">
        <v>0</v>
      </c>
      <c r="V220" s="197" t="n">
        <f aca="false">ROUND(E220*U220,2)</f>
        <v>0</v>
      </c>
      <c r="W220" s="197"/>
      <c r="X220" s="197" t="s">
        <v>141</v>
      </c>
      <c r="Y220" s="198"/>
      <c r="Z220" s="198"/>
      <c r="AA220" s="198"/>
      <c r="AB220" s="198"/>
      <c r="AC220" s="198"/>
      <c r="AD220" s="198"/>
      <c r="AE220" s="198"/>
      <c r="AF220" s="198"/>
      <c r="AG220" s="198" t="s">
        <v>149</v>
      </c>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row>
    <row r="221" customFormat="false" ht="13.2" hidden="false" customHeight="true" outlineLevel="1" collapsed="false">
      <c r="A221" s="199"/>
      <c r="B221" s="200"/>
      <c r="C221" s="211" t="s">
        <v>259</v>
      </c>
      <c r="D221" s="211"/>
      <c r="E221" s="211"/>
      <c r="F221" s="211"/>
      <c r="G221" s="211"/>
      <c r="H221" s="197"/>
      <c r="I221" s="197"/>
      <c r="J221" s="197"/>
      <c r="K221" s="197"/>
      <c r="L221" s="197"/>
      <c r="M221" s="197"/>
      <c r="N221" s="197"/>
      <c r="O221" s="197"/>
      <c r="P221" s="197"/>
      <c r="Q221" s="197"/>
      <c r="R221" s="197"/>
      <c r="S221" s="197"/>
      <c r="T221" s="197"/>
      <c r="U221" s="197"/>
      <c r="V221" s="197"/>
      <c r="W221" s="197"/>
      <c r="X221" s="197"/>
      <c r="Y221" s="198"/>
      <c r="Z221" s="198"/>
      <c r="AA221" s="198"/>
      <c r="AB221" s="198"/>
      <c r="AC221" s="198"/>
      <c r="AD221" s="198"/>
      <c r="AE221" s="198"/>
      <c r="AF221" s="198"/>
      <c r="AG221" s="198" t="s">
        <v>170</v>
      </c>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row>
    <row r="222" customFormat="false" ht="41.4" hidden="false" customHeight="true" outlineLevel="1" collapsed="false">
      <c r="A222" s="199"/>
      <c r="B222" s="200"/>
      <c r="C222" s="212" t="s">
        <v>414</v>
      </c>
      <c r="D222" s="212"/>
      <c r="E222" s="212"/>
      <c r="F222" s="212"/>
      <c r="G222" s="212"/>
      <c r="H222" s="197"/>
      <c r="I222" s="197"/>
      <c r="J222" s="197"/>
      <c r="K222" s="197"/>
      <c r="L222" s="197"/>
      <c r="M222" s="197"/>
      <c r="N222" s="197"/>
      <c r="O222" s="197"/>
      <c r="P222" s="197"/>
      <c r="Q222" s="197"/>
      <c r="R222" s="197"/>
      <c r="S222" s="197"/>
      <c r="T222" s="197"/>
      <c r="U222" s="197"/>
      <c r="V222" s="197"/>
      <c r="W222" s="197"/>
      <c r="X222" s="197"/>
      <c r="Y222" s="198"/>
      <c r="Z222" s="198"/>
      <c r="AA222" s="198"/>
      <c r="AB222" s="198"/>
      <c r="AC222" s="198"/>
      <c r="AD222" s="198"/>
      <c r="AE222" s="198"/>
      <c r="AF222" s="198"/>
      <c r="AG222" s="198" t="s">
        <v>170</v>
      </c>
      <c r="AH222" s="198"/>
      <c r="AI222" s="198"/>
      <c r="AJ222" s="198"/>
      <c r="AK222" s="198"/>
      <c r="AL222" s="198"/>
      <c r="AM222" s="198"/>
      <c r="AN222" s="198"/>
      <c r="AO222" s="198"/>
      <c r="AP222" s="198"/>
      <c r="AQ222" s="198"/>
      <c r="AR222" s="198"/>
      <c r="AS222" s="198"/>
      <c r="AT222" s="198"/>
      <c r="AU222" s="198"/>
      <c r="AV222" s="198"/>
      <c r="AW222" s="198"/>
      <c r="AX222" s="198"/>
      <c r="AY222" s="198"/>
      <c r="AZ222" s="198"/>
      <c r="BA222" s="213" t="str">
        <f aca="false">C222</f>
        <v>1. Ceny uvedenév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v>
      </c>
      <c r="BB222" s="198"/>
      <c r="BC222" s="198"/>
      <c r="BD222" s="198"/>
      <c r="BE222" s="198"/>
      <c r="BF222" s="198"/>
      <c r="BG222" s="198"/>
      <c r="BH222" s="198"/>
    </row>
    <row r="223" customFormat="false" ht="30.6" hidden="false" customHeight="false" outlineLevel="1" collapsed="false">
      <c r="A223" s="204" t="n">
        <v>80</v>
      </c>
      <c r="B223" s="205" t="s">
        <v>415</v>
      </c>
      <c r="C223" s="206" t="s">
        <v>416</v>
      </c>
      <c r="D223" s="207" t="s">
        <v>155</v>
      </c>
      <c r="E223" s="208" t="n">
        <v>5</v>
      </c>
      <c r="F223" s="209" t="n">
        <v>220</v>
      </c>
      <c r="G223" s="209" t="n">
        <f aca="false">ROUND(E223*F223,2)</f>
        <v>1100</v>
      </c>
      <c r="H223" s="209" t="n">
        <v>0</v>
      </c>
      <c r="I223" s="209" t="n">
        <f aca="false">ROUND(E223*H223,2)</f>
        <v>0</v>
      </c>
      <c r="J223" s="209" t="n">
        <v>220</v>
      </c>
      <c r="K223" s="209" t="n">
        <f aca="false">ROUND(E223*J223,2)</f>
        <v>1100</v>
      </c>
      <c r="L223" s="209" t="n">
        <v>21</v>
      </c>
      <c r="M223" s="209" t="n">
        <f aca="false">G223*(1+L223/100)</f>
        <v>1331</v>
      </c>
      <c r="N223" s="209" t="n">
        <v>0</v>
      </c>
      <c r="O223" s="209" t="n">
        <f aca="false">ROUND(E223*N223,2)</f>
        <v>0</v>
      </c>
      <c r="P223" s="209" t="n">
        <v>0</v>
      </c>
      <c r="Q223" s="209" t="n">
        <f aca="false">ROUND(E223*P223,2)</f>
        <v>0</v>
      </c>
      <c r="R223" s="209"/>
      <c r="S223" s="209" t="s">
        <v>139</v>
      </c>
      <c r="T223" s="210" t="s">
        <v>140</v>
      </c>
      <c r="U223" s="197" t="n">
        <v>0</v>
      </c>
      <c r="V223" s="197" t="n">
        <f aca="false">ROUND(E223*U223,2)</f>
        <v>0</v>
      </c>
      <c r="W223" s="197"/>
      <c r="X223" s="197" t="s">
        <v>141</v>
      </c>
      <c r="Y223" s="198"/>
      <c r="Z223" s="198"/>
      <c r="AA223" s="198"/>
      <c r="AB223" s="198"/>
      <c r="AC223" s="198"/>
      <c r="AD223" s="198"/>
      <c r="AE223" s="198"/>
      <c r="AF223" s="198"/>
      <c r="AG223" s="198" t="s">
        <v>149</v>
      </c>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row>
    <row r="224" customFormat="false" ht="13.2" hidden="false" customHeight="false" outlineLevel="0" collapsed="false">
      <c r="A224" s="182" t="s">
        <v>134</v>
      </c>
      <c r="B224" s="183" t="s">
        <v>87</v>
      </c>
      <c r="C224" s="184" t="s">
        <v>88</v>
      </c>
      <c r="D224" s="185"/>
      <c r="E224" s="186"/>
      <c r="F224" s="187"/>
      <c r="G224" s="187" t="n">
        <f aca="false">SUMIF(AG225:AG235,"&lt;&gt;NOR",G225:G235)</f>
        <v>4919.5</v>
      </c>
      <c r="H224" s="187"/>
      <c r="I224" s="187" t="n">
        <f aca="false">SUM(I225:I235)</f>
        <v>2362.46</v>
      </c>
      <c r="J224" s="187"/>
      <c r="K224" s="187" t="n">
        <f aca="false">SUM(K225:K235)</f>
        <v>2557.04</v>
      </c>
      <c r="L224" s="187"/>
      <c r="M224" s="187" t="n">
        <f aca="false">SUM(M225:M235)</f>
        <v>5952.595</v>
      </c>
      <c r="N224" s="187"/>
      <c r="O224" s="187" t="n">
        <f aca="false">SUM(O225:O235)</f>
        <v>0.08</v>
      </c>
      <c r="P224" s="187"/>
      <c r="Q224" s="187" t="n">
        <f aca="false">SUM(Q225:Q235)</f>
        <v>0</v>
      </c>
      <c r="R224" s="187"/>
      <c r="S224" s="187"/>
      <c r="T224" s="188"/>
      <c r="U224" s="189"/>
      <c r="V224" s="189" t="n">
        <f aca="false">SUM(V225:V235)</f>
        <v>4.53</v>
      </c>
      <c r="W224" s="189"/>
      <c r="X224" s="189"/>
      <c r="AG224" s="0" t="s">
        <v>135</v>
      </c>
    </row>
    <row r="225" customFormat="false" ht="13.2" hidden="false" customHeight="false" outlineLevel="1" collapsed="false">
      <c r="A225" s="190" t="n">
        <v>81</v>
      </c>
      <c r="B225" s="191" t="s">
        <v>417</v>
      </c>
      <c r="C225" s="192" t="s">
        <v>418</v>
      </c>
      <c r="D225" s="193" t="s">
        <v>173</v>
      </c>
      <c r="E225" s="194" t="n">
        <v>15.6</v>
      </c>
      <c r="F225" s="195" t="n">
        <v>29.5</v>
      </c>
      <c r="G225" s="195" t="n">
        <f aca="false">ROUND(E225*F225,2)</f>
        <v>460.2</v>
      </c>
      <c r="H225" s="195" t="n">
        <v>3.69</v>
      </c>
      <c r="I225" s="195" t="n">
        <f aca="false">ROUND(E225*H225,2)</f>
        <v>57.56</v>
      </c>
      <c r="J225" s="195" t="n">
        <v>25.81</v>
      </c>
      <c r="K225" s="195" t="n">
        <f aca="false">ROUND(E225*J225,2)</f>
        <v>402.64</v>
      </c>
      <c r="L225" s="195" t="n">
        <v>21</v>
      </c>
      <c r="M225" s="195" t="n">
        <f aca="false">G225*(1+L225/100)</f>
        <v>556.842</v>
      </c>
      <c r="N225" s="195" t="n">
        <v>0.00017</v>
      </c>
      <c r="O225" s="195" t="n">
        <f aca="false">ROUND(E225*N225,2)</f>
        <v>0</v>
      </c>
      <c r="P225" s="195" t="n">
        <v>0</v>
      </c>
      <c r="Q225" s="195" t="n">
        <f aca="false">ROUND(E225*P225,2)</f>
        <v>0</v>
      </c>
      <c r="R225" s="195"/>
      <c r="S225" s="195" t="s">
        <v>139</v>
      </c>
      <c r="T225" s="196" t="s">
        <v>140</v>
      </c>
      <c r="U225" s="197" t="n">
        <v>0.06</v>
      </c>
      <c r="V225" s="197" t="n">
        <f aca="false">ROUND(E225*U225,2)</f>
        <v>0.94</v>
      </c>
      <c r="W225" s="197"/>
      <c r="X225" s="197" t="s">
        <v>141</v>
      </c>
      <c r="Y225" s="198"/>
      <c r="Z225" s="198"/>
      <c r="AA225" s="198"/>
      <c r="AB225" s="198"/>
      <c r="AC225" s="198"/>
      <c r="AD225" s="198"/>
      <c r="AE225" s="198"/>
      <c r="AF225" s="198"/>
      <c r="AG225" s="198" t="s">
        <v>419</v>
      </c>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row>
    <row r="226" customFormat="false" ht="13.2" hidden="false" customHeight="false" outlineLevel="1" collapsed="false">
      <c r="A226" s="199"/>
      <c r="B226" s="200"/>
      <c r="C226" s="201" t="s">
        <v>420</v>
      </c>
      <c r="D226" s="202"/>
      <c r="E226" s="203" t="n">
        <v>15.6</v>
      </c>
      <c r="F226" s="197"/>
      <c r="G226" s="197"/>
      <c r="H226" s="197"/>
      <c r="I226" s="197"/>
      <c r="J226" s="197"/>
      <c r="K226" s="197"/>
      <c r="L226" s="197"/>
      <c r="M226" s="197"/>
      <c r="N226" s="197"/>
      <c r="O226" s="197"/>
      <c r="P226" s="197"/>
      <c r="Q226" s="197"/>
      <c r="R226" s="197"/>
      <c r="S226" s="197"/>
      <c r="T226" s="197"/>
      <c r="U226" s="197"/>
      <c r="V226" s="197"/>
      <c r="W226" s="197"/>
      <c r="X226" s="197"/>
      <c r="Y226" s="198"/>
      <c r="Z226" s="198"/>
      <c r="AA226" s="198"/>
      <c r="AB226" s="198"/>
      <c r="AC226" s="198"/>
      <c r="AD226" s="198"/>
      <c r="AE226" s="198"/>
      <c r="AF226" s="198"/>
      <c r="AG226" s="198" t="s">
        <v>144</v>
      </c>
      <c r="AH226" s="198" t="n">
        <v>0</v>
      </c>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row>
    <row r="227" customFormat="false" ht="20.4" hidden="false" customHeight="false" outlineLevel="1" collapsed="false">
      <c r="A227" s="190" t="n">
        <v>82</v>
      </c>
      <c r="B227" s="191" t="s">
        <v>421</v>
      </c>
      <c r="C227" s="192" t="s">
        <v>422</v>
      </c>
      <c r="D227" s="193" t="s">
        <v>173</v>
      </c>
      <c r="E227" s="194" t="n">
        <v>15.6</v>
      </c>
      <c r="F227" s="195" t="n">
        <v>74</v>
      </c>
      <c r="G227" s="195" t="n">
        <f aca="false">ROUND(E227*F227,2)</f>
        <v>1154.4</v>
      </c>
      <c r="H227" s="195" t="n">
        <v>0</v>
      </c>
      <c r="I227" s="195" t="n">
        <f aca="false">ROUND(E227*H227,2)</f>
        <v>0</v>
      </c>
      <c r="J227" s="195" t="n">
        <v>74</v>
      </c>
      <c r="K227" s="195" t="n">
        <f aca="false">ROUND(E227*J227,2)</f>
        <v>1154.4</v>
      </c>
      <c r="L227" s="195" t="n">
        <v>21</v>
      </c>
      <c r="M227" s="195" t="n">
        <f aca="false">G227*(1+L227/100)</f>
        <v>1396.824</v>
      </c>
      <c r="N227" s="195" t="n">
        <v>0.0004</v>
      </c>
      <c r="O227" s="195" t="n">
        <f aca="false">ROUND(E227*N227,2)</f>
        <v>0.01</v>
      </c>
      <c r="P227" s="195" t="n">
        <v>0</v>
      </c>
      <c r="Q227" s="195" t="n">
        <f aca="false">ROUND(E227*P227,2)</f>
        <v>0</v>
      </c>
      <c r="R227" s="195"/>
      <c r="S227" s="195" t="s">
        <v>139</v>
      </c>
      <c r="T227" s="196" t="s">
        <v>140</v>
      </c>
      <c r="U227" s="197" t="n">
        <v>0.23</v>
      </c>
      <c r="V227" s="197" t="n">
        <f aca="false">ROUND(E227*U227,2)</f>
        <v>3.59</v>
      </c>
      <c r="W227" s="197"/>
      <c r="X227" s="197" t="s">
        <v>141</v>
      </c>
      <c r="Y227" s="198"/>
      <c r="Z227" s="198"/>
      <c r="AA227" s="198"/>
      <c r="AB227" s="198"/>
      <c r="AC227" s="198"/>
      <c r="AD227" s="198"/>
      <c r="AE227" s="198"/>
      <c r="AF227" s="198"/>
      <c r="AG227" s="198" t="s">
        <v>419</v>
      </c>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row>
    <row r="228" customFormat="false" ht="13.2" hidden="false" customHeight="false" outlineLevel="1" collapsed="false">
      <c r="A228" s="199"/>
      <c r="B228" s="200"/>
      <c r="C228" s="201" t="s">
        <v>423</v>
      </c>
      <c r="D228" s="202"/>
      <c r="E228" s="203" t="n">
        <v>15.6</v>
      </c>
      <c r="F228" s="197"/>
      <c r="G228" s="197"/>
      <c r="H228" s="197"/>
      <c r="I228" s="197"/>
      <c r="J228" s="197"/>
      <c r="K228" s="197"/>
      <c r="L228" s="197"/>
      <c r="M228" s="197"/>
      <c r="N228" s="197"/>
      <c r="O228" s="197"/>
      <c r="P228" s="197"/>
      <c r="Q228" s="197"/>
      <c r="R228" s="197"/>
      <c r="S228" s="197"/>
      <c r="T228" s="197"/>
      <c r="U228" s="197"/>
      <c r="V228" s="197"/>
      <c r="W228" s="197"/>
      <c r="X228" s="197"/>
      <c r="Y228" s="198"/>
      <c r="Z228" s="198"/>
      <c r="AA228" s="198"/>
      <c r="AB228" s="198"/>
      <c r="AC228" s="198"/>
      <c r="AD228" s="198"/>
      <c r="AE228" s="198"/>
      <c r="AF228" s="198"/>
      <c r="AG228" s="198" t="s">
        <v>144</v>
      </c>
      <c r="AH228" s="198" t="n">
        <v>0</v>
      </c>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row>
    <row r="229" customFormat="false" ht="13.2" hidden="false" customHeight="false" outlineLevel="1" collapsed="false">
      <c r="A229" s="190" t="n">
        <v>83</v>
      </c>
      <c r="B229" s="191" t="s">
        <v>424</v>
      </c>
      <c r="C229" s="192" t="s">
        <v>425</v>
      </c>
      <c r="D229" s="193" t="s">
        <v>155</v>
      </c>
      <c r="E229" s="194" t="n">
        <v>0.00468</v>
      </c>
      <c r="F229" s="195" t="n">
        <v>32500</v>
      </c>
      <c r="G229" s="195" t="n">
        <f aca="false">ROUND(E229*F229,2)</f>
        <v>152.1</v>
      </c>
      <c r="H229" s="195" t="n">
        <v>32500</v>
      </c>
      <c r="I229" s="195" t="n">
        <f aca="false">ROUND(E229*H229,2)</f>
        <v>152.1</v>
      </c>
      <c r="J229" s="195" t="n">
        <v>0</v>
      </c>
      <c r="K229" s="195" t="n">
        <f aca="false">ROUND(E229*J229,2)</f>
        <v>0</v>
      </c>
      <c r="L229" s="195" t="n">
        <v>21</v>
      </c>
      <c r="M229" s="195" t="n">
        <f aca="false">G229*(1+L229/100)</f>
        <v>184.041</v>
      </c>
      <c r="N229" s="195" t="n">
        <v>1</v>
      </c>
      <c r="O229" s="195" t="n">
        <f aca="false">ROUND(E229*N229,2)</f>
        <v>0</v>
      </c>
      <c r="P229" s="195" t="n">
        <v>0</v>
      </c>
      <c r="Q229" s="195" t="n">
        <f aca="false">ROUND(E229*P229,2)</f>
        <v>0</v>
      </c>
      <c r="R229" s="195"/>
      <c r="S229" s="195" t="s">
        <v>139</v>
      </c>
      <c r="T229" s="196" t="s">
        <v>140</v>
      </c>
      <c r="U229" s="197" t="n">
        <v>0</v>
      </c>
      <c r="V229" s="197" t="n">
        <f aca="false">ROUND(E229*U229,2)</f>
        <v>0</v>
      </c>
      <c r="W229" s="197"/>
      <c r="X229" s="197" t="s">
        <v>217</v>
      </c>
      <c r="Y229" s="198"/>
      <c r="Z229" s="198"/>
      <c r="AA229" s="198"/>
      <c r="AB229" s="198"/>
      <c r="AC229" s="198"/>
      <c r="AD229" s="198"/>
      <c r="AE229" s="198"/>
      <c r="AF229" s="198"/>
      <c r="AG229" s="198" t="s">
        <v>270</v>
      </c>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row>
    <row r="230" customFormat="false" ht="13.2" hidden="false" customHeight="false" outlineLevel="1" collapsed="false">
      <c r="A230" s="199"/>
      <c r="B230" s="200"/>
      <c r="C230" s="201" t="s">
        <v>426</v>
      </c>
      <c r="D230" s="202"/>
      <c r="E230" s="203"/>
      <c r="F230" s="197"/>
      <c r="G230" s="197"/>
      <c r="H230" s="197"/>
      <c r="I230" s="197"/>
      <c r="J230" s="197"/>
      <c r="K230" s="197"/>
      <c r="L230" s="197"/>
      <c r="M230" s="197"/>
      <c r="N230" s="197"/>
      <c r="O230" s="197"/>
      <c r="P230" s="197"/>
      <c r="Q230" s="197"/>
      <c r="R230" s="197"/>
      <c r="S230" s="197"/>
      <c r="T230" s="197"/>
      <c r="U230" s="197"/>
      <c r="V230" s="197"/>
      <c r="W230" s="197"/>
      <c r="X230" s="197"/>
      <c r="Y230" s="198"/>
      <c r="Z230" s="198"/>
      <c r="AA230" s="198"/>
      <c r="AB230" s="198"/>
      <c r="AC230" s="198"/>
      <c r="AD230" s="198"/>
      <c r="AE230" s="198"/>
      <c r="AF230" s="198"/>
      <c r="AG230" s="198" t="s">
        <v>144</v>
      </c>
      <c r="AH230" s="198" t="n">
        <v>0</v>
      </c>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row>
    <row r="231" customFormat="false" ht="13.2" hidden="false" customHeight="false" outlineLevel="1" collapsed="false">
      <c r="A231" s="190" t="n">
        <v>84</v>
      </c>
      <c r="B231" s="191" t="s">
        <v>427</v>
      </c>
      <c r="C231" s="192" t="s">
        <v>428</v>
      </c>
      <c r="D231" s="193" t="s">
        <v>173</v>
      </c>
      <c r="E231" s="194" t="n">
        <v>17.94</v>
      </c>
      <c r="F231" s="195" t="n">
        <v>120</v>
      </c>
      <c r="G231" s="195" t="n">
        <f aca="false">ROUND(E231*F231,2)</f>
        <v>2152.8</v>
      </c>
      <c r="H231" s="195" t="n">
        <v>120</v>
      </c>
      <c r="I231" s="195" t="n">
        <f aca="false">ROUND(E231*H231,2)</f>
        <v>2152.8</v>
      </c>
      <c r="J231" s="195" t="n">
        <v>0</v>
      </c>
      <c r="K231" s="195" t="n">
        <f aca="false">ROUND(E231*J231,2)</f>
        <v>0</v>
      </c>
      <c r="L231" s="195" t="n">
        <v>21</v>
      </c>
      <c r="M231" s="195" t="n">
        <f aca="false">G231*(1+L231/100)</f>
        <v>2604.888</v>
      </c>
      <c r="N231" s="195" t="n">
        <v>0.0041</v>
      </c>
      <c r="O231" s="195" t="n">
        <f aca="false">ROUND(E231*N231,2)</f>
        <v>0.07</v>
      </c>
      <c r="P231" s="195" t="n">
        <v>0</v>
      </c>
      <c r="Q231" s="195" t="n">
        <f aca="false">ROUND(E231*P231,2)</f>
        <v>0</v>
      </c>
      <c r="R231" s="195"/>
      <c r="S231" s="195" t="s">
        <v>139</v>
      </c>
      <c r="T231" s="196" t="s">
        <v>140</v>
      </c>
      <c r="U231" s="197" t="n">
        <v>0</v>
      </c>
      <c r="V231" s="197" t="n">
        <f aca="false">ROUND(E231*U231,2)</f>
        <v>0</v>
      </c>
      <c r="W231" s="197"/>
      <c r="X231" s="197" t="s">
        <v>217</v>
      </c>
      <c r="Y231" s="198"/>
      <c r="Z231" s="198"/>
      <c r="AA231" s="198"/>
      <c r="AB231" s="198"/>
      <c r="AC231" s="198"/>
      <c r="AD231" s="198"/>
      <c r="AE231" s="198"/>
      <c r="AF231" s="198"/>
      <c r="AG231" s="198" t="s">
        <v>270</v>
      </c>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row>
    <row r="232" customFormat="false" ht="20.4" hidden="false" customHeight="false" outlineLevel="1" collapsed="false">
      <c r="A232" s="199"/>
      <c r="B232" s="200"/>
      <c r="C232" s="201" t="s">
        <v>429</v>
      </c>
      <c r="D232" s="202"/>
      <c r="E232" s="203" t="n">
        <v>17.94</v>
      </c>
      <c r="F232" s="197"/>
      <c r="G232" s="197"/>
      <c r="H232" s="197"/>
      <c r="I232" s="197"/>
      <c r="J232" s="197"/>
      <c r="K232" s="197"/>
      <c r="L232" s="197"/>
      <c r="M232" s="197"/>
      <c r="N232" s="197"/>
      <c r="O232" s="197"/>
      <c r="P232" s="197"/>
      <c r="Q232" s="197"/>
      <c r="R232" s="197"/>
      <c r="S232" s="197"/>
      <c r="T232" s="197"/>
      <c r="U232" s="197"/>
      <c r="V232" s="197"/>
      <c r="W232" s="197"/>
      <c r="X232" s="197"/>
      <c r="Y232" s="198"/>
      <c r="Z232" s="198"/>
      <c r="AA232" s="198"/>
      <c r="AB232" s="198"/>
      <c r="AC232" s="198"/>
      <c r="AD232" s="198"/>
      <c r="AE232" s="198"/>
      <c r="AF232" s="198"/>
      <c r="AG232" s="198" t="s">
        <v>144</v>
      </c>
      <c r="AH232" s="198" t="n">
        <v>0</v>
      </c>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row>
    <row r="233" customFormat="false" ht="40.8" hidden="false" customHeight="false" outlineLevel="1" collapsed="false">
      <c r="A233" s="190" t="n">
        <v>85</v>
      </c>
      <c r="B233" s="191" t="s">
        <v>430</v>
      </c>
      <c r="C233" s="192" t="s">
        <v>431</v>
      </c>
      <c r="D233" s="193" t="s">
        <v>432</v>
      </c>
      <c r="E233" s="194" t="n">
        <v>1</v>
      </c>
      <c r="F233" s="195" t="n">
        <v>1000</v>
      </c>
      <c r="G233" s="195" t="n">
        <f aca="false">ROUND(E233*F233,2)</f>
        <v>1000</v>
      </c>
      <c r="H233" s="195" t="n">
        <v>0</v>
      </c>
      <c r="I233" s="195" t="n">
        <f aca="false">ROUND(E233*H233,2)</f>
        <v>0</v>
      </c>
      <c r="J233" s="195" t="n">
        <v>1000</v>
      </c>
      <c r="K233" s="195" t="n">
        <f aca="false">ROUND(E233*J233,2)</f>
        <v>1000</v>
      </c>
      <c r="L233" s="195" t="n">
        <v>21</v>
      </c>
      <c r="M233" s="195" t="n">
        <f aca="false">G233*(1+L233/100)</f>
        <v>1210</v>
      </c>
      <c r="N233" s="195" t="n">
        <v>0</v>
      </c>
      <c r="O233" s="195" t="n">
        <f aca="false">ROUND(E233*N233,2)</f>
        <v>0</v>
      </c>
      <c r="P233" s="195" t="n">
        <v>0</v>
      </c>
      <c r="Q233" s="195" t="n">
        <f aca="false">ROUND(E233*P233,2)</f>
        <v>0</v>
      </c>
      <c r="R233" s="195"/>
      <c r="S233" s="195" t="s">
        <v>139</v>
      </c>
      <c r="T233" s="196" t="s">
        <v>140</v>
      </c>
      <c r="U233" s="197" t="n">
        <v>0</v>
      </c>
      <c r="V233" s="197" t="n">
        <f aca="false">ROUND(E233*U233,2)</f>
        <v>0</v>
      </c>
      <c r="W233" s="197"/>
      <c r="X233" s="197" t="s">
        <v>141</v>
      </c>
      <c r="Y233" s="198"/>
      <c r="Z233" s="198"/>
      <c r="AA233" s="198"/>
      <c r="AB233" s="198"/>
      <c r="AC233" s="198"/>
      <c r="AD233" s="198"/>
      <c r="AE233" s="198"/>
      <c r="AF233" s="198"/>
      <c r="AG233" s="198" t="s">
        <v>419</v>
      </c>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row>
    <row r="234" customFormat="false" ht="13.2" hidden="false" customHeight="true" outlineLevel="1" collapsed="false">
      <c r="A234" s="199"/>
      <c r="B234" s="200"/>
      <c r="C234" s="211" t="s">
        <v>259</v>
      </c>
      <c r="D234" s="211"/>
      <c r="E234" s="211"/>
      <c r="F234" s="211"/>
      <c r="G234" s="211"/>
      <c r="H234" s="197"/>
      <c r="I234" s="197"/>
      <c r="J234" s="197"/>
      <c r="K234" s="197"/>
      <c r="L234" s="197"/>
      <c r="M234" s="197"/>
      <c r="N234" s="197"/>
      <c r="O234" s="197"/>
      <c r="P234" s="197"/>
      <c r="Q234" s="197"/>
      <c r="R234" s="197"/>
      <c r="S234" s="197"/>
      <c r="T234" s="197"/>
      <c r="U234" s="197"/>
      <c r="V234" s="197"/>
      <c r="W234" s="197"/>
      <c r="X234" s="197"/>
      <c r="Y234" s="198"/>
      <c r="Z234" s="198"/>
      <c r="AA234" s="198"/>
      <c r="AB234" s="198"/>
      <c r="AC234" s="198"/>
      <c r="AD234" s="198"/>
      <c r="AE234" s="198"/>
      <c r="AF234" s="198"/>
      <c r="AG234" s="198" t="s">
        <v>170</v>
      </c>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row>
    <row r="235" customFormat="false" ht="72" hidden="false" customHeight="true" outlineLevel="1" collapsed="false">
      <c r="A235" s="199"/>
      <c r="B235" s="200"/>
      <c r="C235" s="212" t="s">
        <v>433</v>
      </c>
      <c r="D235" s="212"/>
      <c r="E235" s="212"/>
      <c r="F235" s="212"/>
      <c r="G235" s="212"/>
      <c r="H235" s="197"/>
      <c r="I235" s="197"/>
      <c r="J235" s="197"/>
      <c r="K235" s="197"/>
      <c r="L235" s="197"/>
      <c r="M235" s="197"/>
      <c r="N235" s="197"/>
      <c r="O235" s="197"/>
      <c r="P235" s="197"/>
      <c r="Q235" s="197"/>
      <c r="R235" s="197"/>
      <c r="S235" s="197"/>
      <c r="T235" s="197"/>
      <c r="U235" s="197"/>
      <c r="V235" s="197"/>
      <c r="W235" s="197"/>
      <c r="X235" s="197"/>
      <c r="Y235" s="198"/>
      <c r="Z235" s="198"/>
      <c r="AA235" s="198"/>
      <c r="AB235" s="198"/>
      <c r="AC235" s="198"/>
      <c r="AD235" s="198"/>
      <c r="AE235" s="198"/>
      <c r="AF235" s="198"/>
      <c r="AG235" s="198" t="s">
        <v>170</v>
      </c>
      <c r="AH235" s="198"/>
      <c r="AI235" s="198"/>
      <c r="AJ235" s="198"/>
      <c r="AK235" s="198"/>
      <c r="AL235" s="198"/>
      <c r="AM235" s="198"/>
      <c r="AN235" s="198"/>
      <c r="AO235" s="198"/>
      <c r="AP235" s="198"/>
      <c r="AQ235" s="198"/>
      <c r="AR235" s="198"/>
      <c r="AS235" s="198"/>
      <c r="AT235" s="198"/>
      <c r="AU235" s="198"/>
      <c r="AV235" s="198"/>
      <c r="AW235" s="198"/>
      <c r="AX235" s="198"/>
      <c r="AY235" s="198"/>
      <c r="AZ235" s="198"/>
      <c r="BA235" s="213" t="str">
        <f aca="false">C235</f>
        <v>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v>
      </c>
      <c r="BB235" s="198"/>
      <c r="BC235" s="198"/>
      <c r="BD235" s="198"/>
      <c r="BE235" s="198"/>
      <c r="BF235" s="198"/>
      <c r="BG235" s="198"/>
      <c r="BH235" s="198"/>
    </row>
    <row r="236" customFormat="false" ht="13.2" hidden="false" customHeight="false" outlineLevel="0" collapsed="false">
      <c r="A236" s="182" t="s">
        <v>134</v>
      </c>
      <c r="B236" s="183" t="s">
        <v>89</v>
      </c>
      <c r="C236" s="184" t="s">
        <v>90</v>
      </c>
      <c r="D236" s="185"/>
      <c r="E236" s="186"/>
      <c r="F236" s="187"/>
      <c r="G236" s="187" t="n">
        <f aca="false">SUMIF(AG237:AG241,"&lt;&gt;NOR",G237:G241)</f>
        <v>12276</v>
      </c>
      <c r="H236" s="187"/>
      <c r="I236" s="187" t="n">
        <f aca="false">SUM(I237:I241)</f>
        <v>8161.8</v>
      </c>
      <c r="J236" s="187"/>
      <c r="K236" s="187" t="n">
        <f aca="false">SUM(K237:K241)</f>
        <v>4114.2</v>
      </c>
      <c r="L236" s="187"/>
      <c r="M236" s="187" t="n">
        <f aca="false">SUM(M237:M241)</f>
        <v>14853.96</v>
      </c>
      <c r="N236" s="187"/>
      <c r="O236" s="187" t="n">
        <f aca="false">SUM(O237:O241)</f>
        <v>0.15</v>
      </c>
      <c r="P236" s="187"/>
      <c r="Q236" s="187" t="n">
        <f aca="false">SUM(Q237:Q241)</f>
        <v>0</v>
      </c>
      <c r="R236" s="187"/>
      <c r="S236" s="187"/>
      <c r="T236" s="188"/>
      <c r="U236" s="189"/>
      <c r="V236" s="189" t="n">
        <f aca="false">SUM(V237:V241)</f>
        <v>8.66</v>
      </c>
      <c r="W236" s="189"/>
      <c r="X236" s="189"/>
      <c r="AG236" s="0" t="s">
        <v>135</v>
      </c>
    </row>
    <row r="237" customFormat="false" ht="13.2" hidden="false" customHeight="false" outlineLevel="1" collapsed="false">
      <c r="A237" s="190" t="n">
        <v>86</v>
      </c>
      <c r="B237" s="191" t="s">
        <v>434</v>
      </c>
      <c r="C237" s="192" t="s">
        <v>435</v>
      </c>
      <c r="D237" s="193" t="s">
        <v>173</v>
      </c>
      <c r="E237" s="194" t="n">
        <v>30</v>
      </c>
      <c r="F237" s="195" t="n">
        <v>165</v>
      </c>
      <c r="G237" s="195" t="n">
        <f aca="false">ROUND(E237*F237,2)</f>
        <v>4950</v>
      </c>
      <c r="H237" s="195" t="n">
        <v>32.26</v>
      </c>
      <c r="I237" s="195" t="n">
        <f aca="false">ROUND(E237*H237,2)</f>
        <v>967.8</v>
      </c>
      <c r="J237" s="195" t="n">
        <v>132.74</v>
      </c>
      <c r="K237" s="195" t="n">
        <f aca="false">ROUND(E237*J237,2)</f>
        <v>3982.2</v>
      </c>
      <c r="L237" s="195" t="n">
        <v>21</v>
      </c>
      <c r="M237" s="195" t="n">
        <f aca="false">G237*(1+L237/100)</f>
        <v>5989.5</v>
      </c>
      <c r="N237" s="195" t="n">
        <v>0.003</v>
      </c>
      <c r="O237" s="195" t="n">
        <f aca="false">ROUND(E237*N237,2)</f>
        <v>0.09</v>
      </c>
      <c r="P237" s="195" t="n">
        <v>0</v>
      </c>
      <c r="Q237" s="195" t="n">
        <f aca="false">ROUND(E237*P237,2)</f>
        <v>0</v>
      </c>
      <c r="R237" s="195"/>
      <c r="S237" s="195" t="s">
        <v>139</v>
      </c>
      <c r="T237" s="196" t="s">
        <v>140</v>
      </c>
      <c r="U237" s="197" t="n">
        <v>0.28</v>
      </c>
      <c r="V237" s="197" t="n">
        <f aca="false">ROUND(E237*U237,2)</f>
        <v>8.4</v>
      </c>
      <c r="W237" s="197"/>
      <c r="X237" s="197" t="s">
        <v>141</v>
      </c>
      <c r="Y237" s="198"/>
      <c r="Z237" s="198"/>
      <c r="AA237" s="198"/>
      <c r="AB237" s="198"/>
      <c r="AC237" s="198"/>
      <c r="AD237" s="198"/>
      <c r="AE237" s="198"/>
      <c r="AF237" s="198"/>
      <c r="AG237" s="198" t="s">
        <v>142</v>
      </c>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row>
    <row r="238" customFormat="false" ht="21" hidden="false" customHeight="true" outlineLevel="1" collapsed="false">
      <c r="A238" s="199"/>
      <c r="B238" s="200"/>
      <c r="C238" s="211" t="s">
        <v>436</v>
      </c>
      <c r="D238" s="211"/>
      <c r="E238" s="211"/>
      <c r="F238" s="211"/>
      <c r="G238" s="211"/>
      <c r="H238" s="197"/>
      <c r="I238" s="197"/>
      <c r="J238" s="197"/>
      <c r="K238" s="197"/>
      <c r="L238" s="197"/>
      <c r="M238" s="197"/>
      <c r="N238" s="197"/>
      <c r="O238" s="197"/>
      <c r="P238" s="197"/>
      <c r="Q238" s="197"/>
      <c r="R238" s="197"/>
      <c r="S238" s="197"/>
      <c r="T238" s="197"/>
      <c r="U238" s="197"/>
      <c r="V238" s="197"/>
      <c r="W238" s="197"/>
      <c r="X238" s="197"/>
      <c r="Y238" s="198"/>
      <c r="Z238" s="198"/>
      <c r="AA238" s="198"/>
      <c r="AB238" s="198"/>
      <c r="AC238" s="198"/>
      <c r="AD238" s="198"/>
      <c r="AE238" s="198"/>
      <c r="AF238" s="198"/>
      <c r="AG238" s="198" t="s">
        <v>170</v>
      </c>
      <c r="AH238" s="198"/>
      <c r="AI238" s="198"/>
      <c r="AJ238" s="198"/>
      <c r="AK238" s="198"/>
      <c r="AL238" s="198"/>
      <c r="AM238" s="198"/>
      <c r="AN238" s="198"/>
      <c r="AO238" s="198"/>
      <c r="AP238" s="198"/>
      <c r="AQ238" s="198"/>
      <c r="AR238" s="198"/>
      <c r="AS238" s="198"/>
      <c r="AT238" s="198"/>
      <c r="AU238" s="198"/>
      <c r="AV238" s="198"/>
      <c r="AW238" s="198"/>
      <c r="AX238" s="198"/>
      <c r="AY238" s="198"/>
      <c r="AZ238" s="198"/>
      <c r="BA238" s="213" t="str">
        <f aca="false">C238</f>
        <v>Očištění povrchu stěny od prachu, nařezání izolačních desek na požadovaný rozměr, nanesení lepicího tmelu, osazení desek.</v>
      </c>
      <c r="BB238" s="198"/>
      <c r="BC238" s="198"/>
      <c r="BD238" s="198"/>
      <c r="BE238" s="198"/>
      <c r="BF238" s="198"/>
      <c r="BG238" s="198"/>
      <c r="BH238" s="198"/>
    </row>
    <row r="239" customFormat="false" ht="13.2" hidden="false" customHeight="false" outlineLevel="1" collapsed="false">
      <c r="A239" s="199"/>
      <c r="B239" s="200"/>
      <c r="C239" s="201" t="s">
        <v>437</v>
      </c>
      <c r="D239" s="202"/>
      <c r="E239" s="203" t="n">
        <v>30</v>
      </c>
      <c r="F239" s="197"/>
      <c r="G239" s="197"/>
      <c r="H239" s="197"/>
      <c r="I239" s="197"/>
      <c r="J239" s="197"/>
      <c r="K239" s="197"/>
      <c r="L239" s="197"/>
      <c r="M239" s="197"/>
      <c r="N239" s="197"/>
      <c r="O239" s="197"/>
      <c r="P239" s="197"/>
      <c r="Q239" s="197"/>
      <c r="R239" s="197"/>
      <c r="S239" s="197"/>
      <c r="T239" s="197"/>
      <c r="U239" s="197"/>
      <c r="V239" s="197"/>
      <c r="W239" s="197"/>
      <c r="X239" s="197"/>
      <c r="Y239" s="198"/>
      <c r="Z239" s="198"/>
      <c r="AA239" s="198"/>
      <c r="AB239" s="198"/>
      <c r="AC239" s="198"/>
      <c r="AD239" s="198"/>
      <c r="AE239" s="198"/>
      <c r="AF239" s="198"/>
      <c r="AG239" s="198" t="s">
        <v>144</v>
      </c>
      <c r="AH239" s="198" t="n">
        <v>0</v>
      </c>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row>
    <row r="240" customFormat="false" ht="13.2" hidden="false" customHeight="false" outlineLevel="1" collapsed="false">
      <c r="A240" s="204" t="n">
        <v>87</v>
      </c>
      <c r="B240" s="205" t="s">
        <v>438</v>
      </c>
      <c r="C240" s="206" t="s">
        <v>439</v>
      </c>
      <c r="D240" s="207" t="s">
        <v>138</v>
      </c>
      <c r="E240" s="208" t="n">
        <v>3</v>
      </c>
      <c r="F240" s="209" t="n">
        <v>2398</v>
      </c>
      <c r="G240" s="209" t="n">
        <f aca="false">ROUND(E240*F240,2)</f>
        <v>7194</v>
      </c>
      <c r="H240" s="209" t="n">
        <v>2398</v>
      </c>
      <c r="I240" s="209" t="n">
        <f aca="false">ROUND(E240*H240,2)</f>
        <v>7194</v>
      </c>
      <c r="J240" s="209" t="n">
        <v>0</v>
      </c>
      <c r="K240" s="209" t="n">
        <f aca="false">ROUND(E240*J240,2)</f>
        <v>0</v>
      </c>
      <c r="L240" s="209" t="n">
        <v>21</v>
      </c>
      <c r="M240" s="209" t="n">
        <f aca="false">G240*(1+L240/100)</f>
        <v>8704.74</v>
      </c>
      <c r="N240" s="209" t="n">
        <v>0.02</v>
      </c>
      <c r="O240" s="209" t="n">
        <f aca="false">ROUND(E240*N240,2)</f>
        <v>0.06</v>
      </c>
      <c r="P240" s="209" t="n">
        <v>0</v>
      </c>
      <c r="Q240" s="209" t="n">
        <f aca="false">ROUND(E240*P240,2)</f>
        <v>0</v>
      </c>
      <c r="R240" s="209"/>
      <c r="S240" s="209" t="s">
        <v>139</v>
      </c>
      <c r="T240" s="210" t="s">
        <v>140</v>
      </c>
      <c r="U240" s="197" t="n">
        <v>0</v>
      </c>
      <c r="V240" s="197" t="n">
        <f aca="false">ROUND(E240*U240,2)</f>
        <v>0</v>
      </c>
      <c r="W240" s="197"/>
      <c r="X240" s="197" t="s">
        <v>217</v>
      </c>
      <c r="Y240" s="198"/>
      <c r="Z240" s="198"/>
      <c r="AA240" s="198"/>
      <c r="AB240" s="198"/>
      <c r="AC240" s="198"/>
      <c r="AD240" s="198"/>
      <c r="AE240" s="198"/>
      <c r="AF240" s="198"/>
      <c r="AG240" s="198" t="s">
        <v>218</v>
      </c>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row>
    <row r="241" customFormat="false" ht="13.2" hidden="false" customHeight="false" outlineLevel="1" collapsed="false">
      <c r="A241" s="204" t="n">
        <v>88</v>
      </c>
      <c r="B241" s="205" t="s">
        <v>440</v>
      </c>
      <c r="C241" s="206" t="s">
        <v>441</v>
      </c>
      <c r="D241" s="207" t="s">
        <v>155</v>
      </c>
      <c r="E241" s="208" t="n">
        <v>0.15</v>
      </c>
      <c r="F241" s="209" t="n">
        <v>880</v>
      </c>
      <c r="G241" s="209" t="n">
        <f aca="false">ROUND(E241*F241,2)</f>
        <v>132</v>
      </c>
      <c r="H241" s="209" t="n">
        <v>0</v>
      </c>
      <c r="I241" s="209" t="n">
        <f aca="false">ROUND(E241*H241,2)</f>
        <v>0</v>
      </c>
      <c r="J241" s="209" t="n">
        <v>880</v>
      </c>
      <c r="K241" s="209" t="n">
        <f aca="false">ROUND(E241*J241,2)</f>
        <v>132</v>
      </c>
      <c r="L241" s="209" t="n">
        <v>21</v>
      </c>
      <c r="M241" s="209" t="n">
        <f aca="false">G241*(1+L241/100)</f>
        <v>159.72</v>
      </c>
      <c r="N241" s="209" t="n">
        <v>0</v>
      </c>
      <c r="O241" s="209" t="n">
        <f aca="false">ROUND(E241*N241,2)</f>
        <v>0</v>
      </c>
      <c r="P241" s="209" t="n">
        <v>0</v>
      </c>
      <c r="Q241" s="209" t="n">
        <f aca="false">ROUND(E241*P241,2)</f>
        <v>0</v>
      </c>
      <c r="R241" s="209"/>
      <c r="S241" s="209" t="s">
        <v>139</v>
      </c>
      <c r="T241" s="210" t="s">
        <v>140</v>
      </c>
      <c r="U241" s="197" t="n">
        <v>1.74</v>
      </c>
      <c r="V241" s="197" t="n">
        <f aca="false">ROUND(E241*U241,2)</f>
        <v>0.26</v>
      </c>
      <c r="W241" s="197"/>
      <c r="X241" s="197" t="s">
        <v>141</v>
      </c>
      <c r="Y241" s="198"/>
      <c r="Z241" s="198"/>
      <c r="AA241" s="198"/>
      <c r="AB241" s="198"/>
      <c r="AC241" s="198"/>
      <c r="AD241" s="198"/>
      <c r="AE241" s="198"/>
      <c r="AF241" s="198"/>
      <c r="AG241" s="198" t="s">
        <v>419</v>
      </c>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row>
    <row r="242" customFormat="false" ht="13.2" hidden="false" customHeight="false" outlineLevel="0" collapsed="false">
      <c r="A242" s="182" t="s">
        <v>134</v>
      </c>
      <c r="B242" s="183" t="s">
        <v>91</v>
      </c>
      <c r="C242" s="184" t="s">
        <v>92</v>
      </c>
      <c r="D242" s="185"/>
      <c r="E242" s="186"/>
      <c r="F242" s="187"/>
      <c r="G242" s="187" t="n">
        <f aca="false">SUMIF(AG243:AG253,"&lt;&gt;NOR",G243:G253)</f>
        <v>28411.63</v>
      </c>
      <c r="H242" s="187"/>
      <c r="I242" s="187" t="n">
        <f aca="false">SUM(I243:I253)</f>
        <v>16860.84</v>
      </c>
      <c r="J242" s="187"/>
      <c r="K242" s="187" t="n">
        <f aca="false">SUM(K243:K253)</f>
        <v>11550.79</v>
      </c>
      <c r="L242" s="187"/>
      <c r="M242" s="187" t="n">
        <f aca="false">SUM(M243:M253)</f>
        <v>34378.0723</v>
      </c>
      <c r="N242" s="187"/>
      <c r="O242" s="187" t="n">
        <f aca="false">SUM(O243:O253)</f>
        <v>0.08</v>
      </c>
      <c r="P242" s="187"/>
      <c r="Q242" s="187" t="n">
        <f aca="false">SUM(Q243:Q253)</f>
        <v>0</v>
      </c>
      <c r="R242" s="187"/>
      <c r="S242" s="187"/>
      <c r="T242" s="188"/>
      <c r="U242" s="189"/>
      <c r="V242" s="189" t="n">
        <f aca="false">SUM(V243:V253)</f>
        <v>25.81</v>
      </c>
      <c r="W242" s="189"/>
      <c r="X242" s="189"/>
      <c r="AG242" s="0" t="s">
        <v>135</v>
      </c>
    </row>
    <row r="243" customFormat="false" ht="20.4" hidden="false" customHeight="false" outlineLevel="1" collapsed="false">
      <c r="A243" s="190" t="n">
        <v>89</v>
      </c>
      <c r="B243" s="191" t="s">
        <v>442</v>
      </c>
      <c r="C243" s="192" t="s">
        <v>443</v>
      </c>
      <c r="D243" s="193" t="s">
        <v>347</v>
      </c>
      <c r="E243" s="194" t="n">
        <v>14</v>
      </c>
      <c r="F243" s="195" t="n">
        <v>710</v>
      </c>
      <c r="G243" s="195" t="n">
        <f aca="false">ROUND(E243*F243,2)</f>
        <v>9940</v>
      </c>
      <c r="H243" s="195" t="n">
        <v>335.6</v>
      </c>
      <c r="I243" s="195" t="n">
        <f aca="false">ROUND(E243*H243,2)</f>
        <v>4698.4</v>
      </c>
      <c r="J243" s="195" t="n">
        <v>374.4</v>
      </c>
      <c r="K243" s="195" t="n">
        <f aca="false">ROUND(E243*J243,2)</f>
        <v>5241.6</v>
      </c>
      <c r="L243" s="195" t="n">
        <v>21</v>
      </c>
      <c r="M243" s="195" t="n">
        <f aca="false">G243*(1+L243/100)</f>
        <v>12027.4</v>
      </c>
      <c r="N243" s="195" t="n">
        <v>0.00137</v>
      </c>
      <c r="O243" s="195" t="n">
        <f aca="false">ROUND(E243*N243,2)</f>
        <v>0.02</v>
      </c>
      <c r="P243" s="195" t="n">
        <v>0</v>
      </c>
      <c r="Q243" s="195" t="n">
        <f aca="false">ROUND(E243*P243,2)</f>
        <v>0</v>
      </c>
      <c r="R243" s="195"/>
      <c r="S243" s="195" t="s">
        <v>139</v>
      </c>
      <c r="T243" s="196" t="s">
        <v>140</v>
      </c>
      <c r="U243" s="197" t="n">
        <v>0.7967</v>
      </c>
      <c r="V243" s="197" t="n">
        <f aca="false">ROUND(E243*U243,2)</f>
        <v>11.15</v>
      </c>
      <c r="W243" s="197"/>
      <c r="X243" s="197" t="s">
        <v>141</v>
      </c>
      <c r="Y243" s="198"/>
      <c r="Z243" s="198"/>
      <c r="AA243" s="198"/>
      <c r="AB243" s="198"/>
      <c r="AC243" s="198"/>
      <c r="AD243" s="198"/>
      <c r="AE243" s="198"/>
      <c r="AF243" s="198"/>
      <c r="AG243" s="198" t="s">
        <v>142</v>
      </c>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row>
    <row r="244" customFormat="false" ht="13.2" hidden="false" customHeight="true" outlineLevel="1" collapsed="false">
      <c r="A244" s="199"/>
      <c r="B244" s="200"/>
      <c r="C244" s="211" t="s">
        <v>444</v>
      </c>
      <c r="D244" s="211"/>
      <c r="E244" s="211"/>
      <c r="F244" s="211"/>
      <c r="G244" s="211"/>
      <c r="H244" s="197"/>
      <c r="I244" s="197"/>
      <c r="J244" s="197"/>
      <c r="K244" s="197"/>
      <c r="L244" s="197"/>
      <c r="M244" s="197"/>
      <c r="N244" s="197"/>
      <c r="O244" s="197"/>
      <c r="P244" s="197"/>
      <c r="Q244" s="197"/>
      <c r="R244" s="197"/>
      <c r="S244" s="197"/>
      <c r="T244" s="197"/>
      <c r="U244" s="197"/>
      <c r="V244" s="197"/>
      <c r="W244" s="197"/>
      <c r="X244" s="197"/>
      <c r="Y244" s="198"/>
      <c r="Z244" s="198"/>
      <c r="AA244" s="198"/>
      <c r="AB244" s="198"/>
      <c r="AC244" s="198"/>
      <c r="AD244" s="198"/>
      <c r="AE244" s="198"/>
      <c r="AF244" s="198"/>
      <c r="AG244" s="198" t="s">
        <v>170</v>
      </c>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row>
    <row r="245" customFormat="false" ht="13.2" hidden="false" customHeight="true" outlineLevel="1" collapsed="false">
      <c r="A245" s="199"/>
      <c r="B245" s="200"/>
      <c r="C245" s="212" t="s">
        <v>445</v>
      </c>
      <c r="D245" s="212"/>
      <c r="E245" s="212"/>
      <c r="F245" s="212"/>
      <c r="G245" s="212"/>
      <c r="H245" s="197"/>
      <c r="I245" s="197"/>
      <c r="J245" s="197"/>
      <c r="K245" s="197"/>
      <c r="L245" s="197"/>
      <c r="M245" s="197"/>
      <c r="N245" s="197"/>
      <c r="O245" s="197"/>
      <c r="P245" s="197"/>
      <c r="Q245" s="197"/>
      <c r="R245" s="197"/>
      <c r="S245" s="197"/>
      <c r="T245" s="197"/>
      <c r="U245" s="197"/>
      <c r="V245" s="197"/>
      <c r="W245" s="197"/>
      <c r="X245" s="197"/>
      <c r="Y245" s="198"/>
      <c r="Z245" s="198"/>
      <c r="AA245" s="198"/>
      <c r="AB245" s="198"/>
      <c r="AC245" s="198"/>
      <c r="AD245" s="198"/>
      <c r="AE245" s="198"/>
      <c r="AF245" s="198"/>
      <c r="AG245" s="198" t="s">
        <v>170</v>
      </c>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row>
    <row r="246" customFormat="false" ht="13.2" hidden="false" customHeight="false" outlineLevel="1" collapsed="false">
      <c r="A246" s="190" t="n">
        <v>90</v>
      </c>
      <c r="B246" s="191" t="s">
        <v>446</v>
      </c>
      <c r="C246" s="192" t="s">
        <v>447</v>
      </c>
      <c r="D246" s="193" t="s">
        <v>347</v>
      </c>
      <c r="E246" s="194" t="n">
        <v>8</v>
      </c>
      <c r="F246" s="195" t="n">
        <v>1240</v>
      </c>
      <c r="G246" s="195" t="n">
        <f aca="false">ROUND(E246*F246,2)</f>
        <v>9920</v>
      </c>
      <c r="H246" s="195" t="n">
        <v>846.6</v>
      </c>
      <c r="I246" s="195" t="n">
        <f aca="false">ROUND(E246*H246,2)</f>
        <v>6772.8</v>
      </c>
      <c r="J246" s="195" t="n">
        <v>393.4</v>
      </c>
      <c r="K246" s="195" t="n">
        <f aca="false">ROUND(E246*J246,2)</f>
        <v>3147.2</v>
      </c>
      <c r="L246" s="195" t="n">
        <v>21</v>
      </c>
      <c r="M246" s="195" t="n">
        <f aca="false">G246*(1+L246/100)</f>
        <v>12003.2</v>
      </c>
      <c r="N246" s="195" t="n">
        <v>0.00247</v>
      </c>
      <c r="O246" s="195" t="n">
        <f aca="false">ROUND(E246*N246,2)</f>
        <v>0.02</v>
      </c>
      <c r="P246" s="195" t="n">
        <v>0</v>
      </c>
      <c r="Q246" s="195" t="n">
        <f aca="false">ROUND(E246*P246,2)</f>
        <v>0</v>
      </c>
      <c r="R246" s="195"/>
      <c r="S246" s="195" t="s">
        <v>139</v>
      </c>
      <c r="T246" s="196" t="s">
        <v>140</v>
      </c>
      <c r="U246" s="197" t="n">
        <v>0.8457</v>
      </c>
      <c r="V246" s="197" t="n">
        <f aca="false">ROUND(E246*U246,2)</f>
        <v>6.77</v>
      </c>
      <c r="W246" s="197"/>
      <c r="X246" s="197" t="s">
        <v>141</v>
      </c>
      <c r="Y246" s="198"/>
      <c r="Z246" s="198"/>
      <c r="AA246" s="198"/>
      <c r="AB246" s="198"/>
      <c r="AC246" s="198"/>
      <c r="AD246" s="198"/>
      <c r="AE246" s="198"/>
      <c r="AF246" s="198"/>
      <c r="AG246" s="198" t="s">
        <v>142</v>
      </c>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row>
    <row r="247" customFormat="false" ht="13.2" hidden="false" customHeight="true" outlineLevel="1" collapsed="false">
      <c r="A247" s="199"/>
      <c r="B247" s="200"/>
      <c r="C247" s="211" t="s">
        <v>444</v>
      </c>
      <c r="D247" s="211"/>
      <c r="E247" s="211"/>
      <c r="F247" s="211"/>
      <c r="G247" s="211"/>
      <c r="H247" s="197"/>
      <c r="I247" s="197"/>
      <c r="J247" s="197"/>
      <c r="K247" s="197"/>
      <c r="L247" s="197"/>
      <c r="M247" s="197"/>
      <c r="N247" s="197"/>
      <c r="O247" s="197"/>
      <c r="P247" s="197"/>
      <c r="Q247" s="197"/>
      <c r="R247" s="197"/>
      <c r="S247" s="197"/>
      <c r="T247" s="197"/>
      <c r="U247" s="197"/>
      <c r="V247" s="197"/>
      <c r="W247" s="197"/>
      <c r="X247" s="197"/>
      <c r="Y247" s="198"/>
      <c r="Z247" s="198"/>
      <c r="AA247" s="198"/>
      <c r="AB247" s="198"/>
      <c r="AC247" s="198"/>
      <c r="AD247" s="198"/>
      <c r="AE247" s="198"/>
      <c r="AF247" s="198"/>
      <c r="AG247" s="198" t="s">
        <v>170</v>
      </c>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row>
    <row r="248" customFormat="false" ht="13.2" hidden="false" customHeight="true" outlineLevel="1" collapsed="false">
      <c r="A248" s="199"/>
      <c r="B248" s="200"/>
      <c r="C248" s="212" t="s">
        <v>445</v>
      </c>
      <c r="D248" s="212"/>
      <c r="E248" s="212"/>
      <c r="F248" s="212"/>
      <c r="G248" s="212"/>
      <c r="H248" s="197"/>
      <c r="I248" s="197"/>
      <c r="J248" s="197"/>
      <c r="K248" s="197"/>
      <c r="L248" s="197"/>
      <c r="M248" s="197"/>
      <c r="N248" s="197"/>
      <c r="O248" s="197"/>
      <c r="P248" s="197"/>
      <c r="Q248" s="197"/>
      <c r="R248" s="197"/>
      <c r="S248" s="197"/>
      <c r="T248" s="197"/>
      <c r="U248" s="197"/>
      <c r="V248" s="197"/>
      <c r="W248" s="197"/>
      <c r="X248" s="197"/>
      <c r="Y248" s="198"/>
      <c r="Z248" s="198"/>
      <c r="AA248" s="198"/>
      <c r="AB248" s="198"/>
      <c r="AC248" s="198"/>
      <c r="AD248" s="198"/>
      <c r="AE248" s="198"/>
      <c r="AF248" s="198"/>
      <c r="AG248" s="198" t="s">
        <v>170</v>
      </c>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row>
    <row r="249" customFormat="false" ht="20.4" hidden="false" customHeight="false" outlineLevel="1" collapsed="false">
      <c r="A249" s="190" t="n">
        <v>91</v>
      </c>
      <c r="B249" s="191" t="s">
        <v>448</v>
      </c>
      <c r="C249" s="192" t="s">
        <v>449</v>
      </c>
      <c r="D249" s="193" t="s">
        <v>347</v>
      </c>
      <c r="E249" s="194" t="n">
        <v>10</v>
      </c>
      <c r="F249" s="195" t="n">
        <v>695</v>
      </c>
      <c r="G249" s="195" t="n">
        <f aca="false">ROUND(E249*F249,2)</f>
        <v>6950</v>
      </c>
      <c r="H249" s="195" t="n">
        <v>434</v>
      </c>
      <c r="I249" s="195" t="n">
        <f aca="false">ROUND(E249*H249,2)</f>
        <v>4340</v>
      </c>
      <c r="J249" s="195" t="n">
        <v>261</v>
      </c>
      <c r="K249" s="195" t="n">
        <f aca="false">ROUND(E249*J249,2)</f>
        <v>2610</v>
      </c>
      <c r="L249" s="195" t="n">
        <v>21</v>
      </c>
      <c r="M249" s="195" t="n">
        <f aca="false">G249*(1+L249/100)</f>
        <v>8409.5</v>
      </c>
      <c r="N249" s="195" t="n">
        <v>0.00357</v>
      </c>
      <c r="O249" s="195" t="n">
        <f aca="false">ROUND(E249*N249,2)</f>
        <v>0.04</v>
      </c>
      <c r="P249" s="195" t="n">
        <v>0</v>
      </c>
      <c r="Q249" s="195" t="n">
        <f aca="false">ROUND(E249*P249,2)</f>
        <v>0</v>
      </c>
      <c r="R249" s="195"/>
      <c r="S249" s="195" t="s">
        <v>139</v>
      </c>
      <c r="T249" s="196" t="s">
        <v>140</v>
      </c>
      <c r="U249" s="197" t="n">
        <v>0.55</v>
      </c>
      <c r="V249" s="197" t="n">
        <f aca="false">ROUND(E249*U249,2)</f>
        <v>5.5</v>
      </c>
      <c r="W249" s="197"/>
      <c r="X249" s="197" t="s">
        <v>141</v>
      </c>
      <c r="Y249" s="198"/>
      <c r="Z249" s="198"/>
      <c r="AA249" s="198"/>
      <c r="AB249" s="198"/>
      <c r="AC249" s="198"/>
      <c r="AD249" s="198"/>
      <c r="AE249" s="198"/>
      <c r="AF249" s="198"/>
      <c r="AG249" s="198" t="s">
        <v>142</v>
      </c>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row>
    <row r="250" customFormat="false" ht="13.2" hidden="false" customHeight="true" outlineLevel="1" collapsed="false">
      <c r="A250" s="199"/>
      <c r="B250" s="200"/>
      <c r="C250" s="211" t="s">
        <v>450</v>
      </c>
      <c r="D250" s="211"/>
      <c r="E250" s="211"/>
      <c r="F250" s="211"/>
      <c r="G250" s="211"/>
      <c r="H250" s="197"/>
      <c r="I250" s="197"/>
      <c r="J250" s="197"/>
      <c r="K250" s="197"/>
      <c r="L250" s="197"/>
      <c r="M250" s="197"/>
      <c r="N250" s="197"/>
      <c r="O250" s="197"/>
      <c r="P250" s="197"/>
      <c r="Q250" s="197"/>
      <c r="R250" s="197"/>
      <c r="S250" s="197"/>
      <c r="T250" s="197"/>
      <c r="U250" s="197"/>
      <c r="V250" s="197"/>
      <c r="W250" s="197"/>
      <c r="X250" s="197"/>
      <c r="Y250" s="198"/>
      <c r="Z250" s="198"/>
      <c r="AA250" s="198"/>
      <c r="AB250" s="198"/>
      <c r="AC250" s="198"/>
      <c r="AD250" s="198"/>
      <c r="AE250" s="198"/>
      <c r="AF250" s="198"/>
      <c r="AG250" s="198" t="s">
        <v>170</v>
      </c>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row>
    <row r="251" customFormat="false" ht="13.2" hidden="false" customHeight="false" outlineLevel="1" collapsed="false">
      <c r="A251" s="204" t="n">
        <v>92</v>
      </c>
      <c r="B251" s="205" t="s">
        <v>451</v>
      </c>
      <c r="C251" s="206" t="s">
        <v>452</v>
      </c>
      <c r="D251" s="207" t="s">
        <v>193</v>
      </c>
      <c r="E251" s="208" t="n">
        <v>1</v>
      </c>
      <c r="F251" s="209" t="n">
        <v>1290</v>
      </c>
      <c r="G251" s="209" t="n">
        <f aca="false">ROUND(E251*F251,2)</f>
        <v>1290</v>
      </c>
      <c r="H251" s="209" t="n">
        <v>1049.64</v>
      </c>
      <c r="I251" s="209" t="n">
        <f aca="false">ROUND(E251*H251,2)</f>
        <v>1049.64</v>
      </c>
      <c r="J251" s="209" t="n">
        <v>240.36</v>
      </c>
      <c r="K251" s="209" t="n">
        <f aca="false">ROUND(E251*J251,2)</f>
        <v>240.36</v>
      </c>
      <c r="L251" s="209" t="n">
        <v>21</v>
      </c>
      <c r="M251" s="209" t="n">
        <f aca="false">G251*(1+L251/100)</f>
        <v>1560.9</v>
      </c>
      <c r="N251" s="209" t="n">
        <v>0.00129</v>
      </c>
      <c r="O251" s="209" t="n">
        <f aca="false">ROUND(E251*N251,2)</f>
        <v>0</v>
      </c>
      <c r="P251" s="209" t="n">
        <v>0</v>
      </c>
      <c r="Q251" s="209" t="n">
        <f aca="false">ROUND(E251*P251,2)</f>
        <v>0</v>
      </c>
      <c r="R251" s="209"/>
      <c r="S251" s="209" t="s">
        <v>139</v>
      </c>
      <c r="T251" s="210" t="s">
        <v>140</v>
      </c>
      <c r="U251" s="197" t="n">
        <v>0.5333</v>
      </c>
      <c r="V251" s="197" t="n">
        <f aca="false">ROUND(E251*U251,2)</f>
        <v>0.53</v>
      </c>
      <c r="W251" s="197"/>
      <c r="X251" s="197" t="s">
        <v>141</v>
      </c>
      <c r="Y251" s="198"/>
      <c r="Z251" s="198"/>
      <c r="AA251" s="198"/>
      <c r="AB251" s="198"/>
      <c r="AC251" s="198"/>
      <c r="AD251" s="198"/>
      <c r="AE251" s="198"/>
      <c r="AF251" s="198"/>
      <c r="AG251" s="198" t="s">
        <v>142</v>
      </c>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row>
    <row r="252" customFormat="false" ht="20.4" hidden="false" customHeight="false" outlineLevel="1" collapsed="false">
      <c r="A252" s="204" t="n">
        <v>93</v>
      </c>
      <c r="B252" s="205" t="s">
        <v>453</v>
      </c>
      <c r="C252" s="206" t="s">
        <v>454</v>
      </c>
      <c r="D252" s="207" t="s">
        <v>155</v>
      </c>
      <c r="E252" s="208" t="n">
        <v>0.327</v>
      </c>
      <c r="F252" s="209" t="n">
        <v>450</v>
      </c>
      <c r="G252" s="209" t="n">
        <f aca="false">ROUND(E252*F252,2)</f>
        <v>147.15</v>
      </c>
      <c r="H252" s="209" t="n">
        <v>0</v>
      </c>
      <c r="I252" s="209" t="n">
        <f aca="false">ROUND(E252*H252,2)</f>
        <v>0</v>
      </c>
      <c r="J252" s="209" t="n">
        <v>450</v>
      </c>
      <c r="K252" s="209" t="n">
        <f aca="false">ROUND(E252*J252,2)</f>
        <v>147.15</v>
      </c>
      <c r="L252" s="209" t="n">
        <v>21</v>
      </c>
      <c r="M252" s="209" t="n">
        <f aca="false">G252*(1+L252/100)</f>
        <v>178.0515</v>
      </c>
      <c r="N252" s="209" t="n">
        <v>0</v>
      </c>
      <c r="O252" s="209" t="n">
        <f aca="false">ROUND(E252*N252,2)</f>
        <v>0</v>
      </c>
      <c r="P252" s="209" t="n">
        <v>0</v>
      </c>
      <c r="Q252" s="209" t="n">
        <f aca="false">ROUND(E252*P252,2)</f>
        <v>0</v>
      </c>
      <c r="R252" s="209"/>
      <c r="S252" s="209" t="s">
        <v>139</v>
      </c>
      <c r="T252" s="210" t="s">
        <v>140</v>
      </c>
      <c r="U252" s="197" t="n">
        <v>4.16</v>
      </c>
      <c r="V252" s="197" t="n">
        <f aca="false">ROUND(E252*U252,2)</f>
        <v>1.36</v>
      </c>
      <c r="W252" s="197"/>
      <c r="X252" s="197" t="s">
        <v>141</v>
      </c>
      <c r="Y252" s="198"/>
      <c r="Z252" s="198"/>
      <c r="AA252" s="198"/>
      <c r="AB252" s="198"/>
      <c r="AC252" s="198"/>
      <c r="AD252" s="198"/>
      <c r="AE252" s="198"/>
      <c r="AF252" s="198"/>
      <c r="AG252" s="198" t="s">
        <v>142</v>
      </c>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row>
    <row r="253" customFormat="false" ht="20.4" hidden="false" customHeight="false" outlineLevel="1" collapsed="false">
      <c r="A253" s="204" t="n">
        <v>94</v>
      </c>
      <c r="B253" s="205" t="s">
        <v>455</v>
      </c>
      <c r="C253" s="206" t="s">
        <v>456</v>
      </c>
      <c r="D253" s="207" t="s">
        <v>155</v>
      </c>
      <c r="E253" s="208" t="n">
        <v>0.327</v>
      </c>
      <c r="F253" s="209" t="n">
        <v>503</v>
      </c>
      <c r="G253" s="209" t="n">
        <f aca="false">ROUND(E253*F253,2)</f>
        <v>164.48</v>
      </c>
      <c r="H253" s="209" t="n">
        <v>0</v>
      </c>
      <c r="I253" s="209" t="n">
        <f aca="false">ROUND(E253*H253,2)</f>
        <v>0</v>
      </c>
      <c r="J253" s="209" t="n">
        <v>503</v>
      </c>
      <c r="K253" s="209" t="n">
        <f aca="false">ROUND(E253*J253,2)</f>
        <v>164.48</v>
      </c>
      <c r="L253" s="209" t="n">
        <v>21</v>
      </c>
      <c r="M253" s="209" t="n">
        <f aca="false">G253*(1+L253/100)</f>
        <v>199.0208</v>
      </c>
      <c r="N253" s="209" t="n">
        <v>0</v>
      </c>
      <c r="O253" s="209" t="n">
        <f aca="false">ROUND(E253*N253,2)</f>
        <v>0</v>
      </c>
      <c r="P253" s="209" t="n">
        <v>0</v>
      </c>
      <c r="Q253" s="209" t="n">
        <f aca="false">ROUND(E253*P253,2)</f>
        <v>0</v>
      </c>
      <c r="R253" s="209"/>
      <c r="S253" s="209" t="s">
        <v>139</v>
      </c>
      <c r="T253" s="210" t="s">
        <v>140</v>
      </c>
      <c r="U253" s="197" t="n">
        <v>1.52</v>
      </c>
      <c r="V253" s="197" t="n">
        <f aca="false">ROUND(E253*U253,2)</f>
        <v>0.5</v>
      </c>
      <c r="W253" s="197"/>
      <c r="X253" s="197" t="s">
        <v>141</v>
      </c>
      <c r="Y253" s="198"/>
      <c r="Z253" s="198"/>
      <c r="AA253" s="198"/>
      <c r="AB253" s="198"/>
      <c r="AC253" s="198"/>
      <c r="AD253" s="198"/>
      <c r="AE253" s="198"/>
      <c r="AF253" s="198"/>
      <c r="AG253" s="198" t="s">
        <v>142</v>
      </c>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row>
    <row r="254" customFormat="false" ht="13.2" hidden="false" customHeight="false" outlineLevel="0" collapsed="false">
      <c r="A254" s="182" t="s">
        <v>134</v>
      </c>
      <c r="B254" s="183" t="s">
        <v>93</v>
      </c>
      <c r="C254" s="184" t="s">
        <v>94</v>
      </c>
      <c r="D254" s="185"/>
      <c r="E254" s="186"/>
      <c r="F254" s="187"/>
      <c r="G254" s="187" t="n">
        <f aca="false">SUMIF(AG255:AG259,"&lt;&gt;NOR",G255:G259)</f>
        <v>1958.65</v>
      </c>
      <c r="H254" s="187"/>
      <c r="I254" s="187" t="n">
        <f aca="false">SUM(I255:I259)</f>
        <v>127.59</v>
      </c>
      <c r="J254" s="187"/>
      <c r="K254" s="187" t="n">
        <f aca="false">SUM(K255:K259)</f>
        <v>1831.06</v>
      </c>
      <c r="L254" s="187"/>
      <c r="M254" s="187" t="n">
        <f aca="false">SUM(M255:M259)</f>
        <v>2369.9665</v>
      </c>
      <c r="N254" s="187"/>
      <c r="O254" s="187" t="n">
        <f aca="false">SUM(O255:O259)</f>
        <v>0.14</v>
      </c>
      <c r="P254" s="187"/>
      <c r="Q254" s="187" t="n">
        <f aca="false">SUM(Q255:Q259)</f>
        <v>0.06</v>
      </c>
      <c r="R254" s="187"/>
      <c r="S254" s="187"/>
      <c r="T254" s="188"/>
      <c r="U254" s="189"/>
      <c r="V254" s="189" t="n">
        <f aca="false">SUM(V255:V259)</f>
        <v>4.62</v>
      </c>
      <c r="W254" s="189"/>
      <c r="X254" s="189"/>
      <c r="AG254" s="0" t="s">
        <v>135</v>
      </c>
    </row>
    <row r="255" customFormat="false" ht="13.2" hidden="false" customHeight="false" outlineLevel="1" collapsed="false">
      <c r="A255" s="204" t="n">
        <v>95</v>
      </c>
      <c r="B255" s="205" t="s">
        <v>457</v>
      </c>
      <c r="C255" s="206" t="s">
        <v>458</v>
      </c>
      <c r="D255" s="207" t="s">
        <v>347</v>
      </c>
      <c r="E255" s="208" t="n">
        <v>5.5</v>
      </c>
      <c r="F255" s="209" t="n">
        <v>110</v>
      </c>
      <c r="G255" s="209" t="n">
        <f aca="false">ROUND(E255*F255,2)</f>
        <v>605</v>
      </c>
      <c r="H255" s="209" t="n">
        <v>0</v>
      </c>
      <c r="I255" s="209" t="n">
        <f aca="false">ROUND(E255*H255,2)</f>
        <v>0</v>
      </c>
      <c r="J255" s="209" t="n">
        <v>110</v>
      </c>
      <c r="K255" s="209" t="n">
        <f aca="false">ROUND(E255*J255,2)</f>
        <v>605</v>
      </c>
      <c r="L255" s="209" t="n">
        <v>21</v>
      </c>
      <c r="M255" s="209" t="n">
        <f aca="false">G255*(1+L255/100)</f>
        <v>732.05</v>
      </c>
      <c r="N255" s="209" t="n">
        <v>0</v>
      </c>
      <c r="O255" s="209" t="n">
        <f aca="false">ROUND(E255*N255,2)</f>
        <v>0</v>
      </c>
      <c r="P255" s="209" t="n">
        <v>0.01102</v>
      </c>
      <c r="Q255" s="209" t="n">
        <f aca="false">ROUND(E255*P255,2)</f>
        <v>0.06</v>
      </c>
      <c r="R255" s="209"/>
      <c r="S255" s="209" t="s">
        <v>139</v>
      </c>
      <c r="T255" s="210" t="s">
        <v>140</v>
      </c>
      <c r="U255" s="197" t="n">
        <v>0.3</v>
      </c>
      <c r="V255" s="197" t="n">
        <f aca="false">ROUND(E255*U255,2)</f>
        <v>1.65</v>
      </c>
      <c r="W255" s="197"/>
      <c r="X255" s="197" t="s">
        <v>141</v>
      </c>
      <c r="Y255" s="198"/>
      <c r="Z255" s="198"/>
      <c r="AA255" s="198"/>
      <c r="AB255" s="198"/>
      <c r="AC255" s="198"/>
      <c r="AD255" s="198"/>
      <c r="AE255" s="198"/>
      <c r="AF255" s="198"/>
      <c r="AG255" s="198" t="s">
        <v>142</v>
      </c>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row>
    <row r="256" customFormat="false" ht="13.2" hidden="false" customHeight="false" outlineLevel="1" collapsed="false">
      <c r="A256" s="190" t="n">
        <v>96</v>
      </c>
      <c r="B256" s="191" t="s">
        <v>459</v>
      </c>
      <c r="C256" s="192" t="s">
        <v>263</v>
      </c>
      <c r="D256" s="193" t="s">
        <v>173</v>
      </c>
      <c r="E256" s="194" t="n">
        <v>0.55</v>
      </c>
      <c r="F256" s="195" t="n">
        <v>895</v>
      </c>
      <c r="G256" s="195" t="n">
        <f aca="false">ROUND(E256*F256,2)</f>
        <v>492.25</v>
      </c>
      <c r="H256" s="195" t="n">
        <v>0</v>
      </c>
      <c r="I256" s="195" t="n">
        <f aca="false">ROUND(E256*H256,2)</f>
        <v>0</v>
      </c>
      <c r="J256" s="195" t="n">
        <v>895</v>
      </c>
      <c r="K256" s="195" t="n">
        <f aca="false">ROUND(E256*J256,2)</f>
        <v>492.25</v>
      </c>
      <c r="L256" s="195" t="n">
        <v>21</v>
      </c>
      <c r="M256" s="195" t="n">
        <f aca="false">G256*(1+L256/100)</f>
        <v>595.6225</v>
      </c>
      <c r="N256" s="195" t="n">
        <v>0.25898</v>
      </c>
      <c r="O256" s="195" t="n">
        <f aca="false">ROUND(E256*N256,2)</f>
        <v>0.14</v>
      </c>
      <c r="P256" s="195" t="n">
        <v>0</v>
      </c>
      <c r="Q256" s="195" t="n">
        <f aca="false">ROUND(E256*P256,2)</f>
        <v>0</v>
      </c>
      <c r="R256" s="195"/>
      <c r="S256" s="195" t="s">
        <v>139</v>
      </c>
      <c r="T256" s="196" t="s">
        <v>140</v>
      </c>
      <c r="U256" s="197" t="n">
        <v>1.14</v>
      </c>
      <c r="V256" s="197" t="n">
        <f aca="false">ROUND(E256*U256,2)</f>
        <v>0.63</v>
      </c>
      <c r="W256" s="197"/>
      <c r="X256" s="197" t="s">
        <v>141</v>
      </c>
      <c r="Y256" s="198"/>
      <c r="Z256" s="198"/>
      <c r="AA256" s="198"/>
      <c r="AB256" s="198"/>
      <c r="AC256" s="198"/>
      <c r="AD256" s="198"/>
      <c r="AE256" s="198"/>
      <c r="AF256" s="198"/>
      <c r="AG256" s="198" t="s">
        <v>142</v>
      </c>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row>
    <row r="257" customFormat="false" ht="20.4" hidden="false" customHeight="false" outlineLevel="1" collapsed="false">
      <c r="A257" s="199"/>
      <c r="B257" s="200"/>
      <c r="C257" s="201" t="s">
        <v>460</v>
      </c>
      <c r="D257" s="202"/>
      <c r="E257" s="203" t="n">
        <v>0.55</v>
      </c>
      <c r="F257" s="197"/>
      <c r="G257" s="197"/>
      <c r="H257" s="197"/>
      <c r="I257" s="197"/>
      <c r="J257" s="197"/>
      <c r="K257" s="197"/>
      <c r="L257" s="197"/>
      <c r="M257" s="197"/>
      <c r="N257" s="197"/>
      <c r="O257" s="197"/>
      <c r="P257" s="197"/>
      <c r="Q257" s="197"/>
      <c r="R257" s="197"/>
      <c r="S257" s="197"/>
      <c r="T257" s="197"/>
      <c r="U257" s="197"/>
      <c r="V257" s="197"/>
      <c r="W257" s="197"/>
      <c r="X257" s="197"/>
      <c r="Y257" s="198"/>
      <c r="Z257" s="198"/>
      <c r="AA257" s="198"/>
      <c r="AB257" s="198"/>
      <c r="AC257" s="198"/>
      <c r="AD257" s="198"/>
      <c r="AE257" s="198"/>
      <c r="AF257" s="198"/>
      <c r="AG257" s="198" t="s">
        <v>144</v>
      </c>
      <c r="AH257" s="198" t="n">
        <v>0</v>
      </c>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row>
    <row r="258" customFormat="false" ht="20.4" hidden="false" customHeight="false" outlineLevel="1" collapsed="false">
      <c r="A258" s="204" t="n">
        <v>97</v>
      </c>
      <c r="B258" s="205" t="s">
        <v>461</v>
      </c>
      <c r="C258" s="206" t="s">
        <v>462</v>
      </c>
      <c r="D258" s="207" t="s">
        <v>347</v>
      </c>
      <c r="E258" s="208" t="n">
        <v>5.5</v>
      </c>
      <c r="F258" s="209" t="n">
        <v>145</v>
      </c>
      <c r="G258" s="209" t="n">
        <f aca="false">ROUND(E258*F258,2)</f>
        <v>797.5</v>
      </c>
      <c r="H258" s="209" t="n">
        <v>11.58</v>
      </c>
      <c r="I258" s="209" t="n">
        <f aca="false">ROUND(E258*H258,2)</f>
        <v>63.69</v>
      </c>
      <c r="J258" s="209" t="n">
        <v>133.42</v>
      </c>
      <c r="K258" s="209" t="n">
        <f aca="false">ROUND(E258*J258,2)</f>
        <v>733.81</v>
      </c>
      <c r="L258" s="209" t="n">
        <v>21</v>
      </c>
      <c r="M258" s="209" t="n">
        <f aca="false">G258*(1+L258/100)</f>
        <v>964.975</v>
      </c>
      <c r="N258" s="209" t="n">
        <v>0</v>
      </c>
      <c r="O258" s="209" t="n">
        <f aca="false">ROUND(E258*N258,2)</f>
        <v>0</v>
      </c>
      <c r="P258" s="209" t="n">
        <v>0</v>
      </c>
      <c r="Q258" s="209" t="n">
        <f aca="false">ROUND(E258*P258,2)</f>
        <v>0</v>
      </c>
      <c r="R258" s="209"/>
      <c r="S258" s="209" t="s">
        <v>139</v>
      </c>
      <c r="T258" s="210" t="s">
        <v>140</v>
      </c>
      <c r="U258" s="197" t="n">
        <v>0.39</v>
      </c>
      <c r="V258" s="197" t="n">
        <f aca="false">ROUND(E258*U258,2)</f>
        <v>2.15</v>
      </c>
      <c r="W258" s="197"/>
      <c r="X258" s="197" t="s">
        <v>159</v>
      </c>
      <c r="Y258" s="198"/>
      <c r="Z258" s="198"/>
      <c r="AA258" s="198"/>
      <c r="AB258" s="198"/>
      <c r="AC258" s="198"/>
      <c r="AD258" s="198"/>
      <c r="AE258" s="198"/>
      <c r="AF258" s="198"/>
      <c r="AG258" s="198" t="s">
        <v>160</v>
      </c>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row>
    <row r="259" customFormat="false" ht="20.4" hidden="false" customHeight="false" outlineLevel="1" collapsed="false">
      <c r="A259" s="204" t="n">
        <v>98</v>
      </c>
      <c r="B259" s="205" t="s">
        <v>463</v>
      </c>
      <c r="C259" s="206" t="s">
        <v>464</v>
      </c>
      <c r="D259" s="207" t="s">
        <v>155</v>
      </c>
      <c r="E259" s="208" t="n">
        <v>0.142</v>
      </c>
      <c r="F259" s="209" t="n">
        <v>450</v>
      </c>
      <c r="G259" s="209" t="n">
        <f aca="false">ROUND(E259*F259,2)</f>
        <v>63.9</v>
      </c>
      <c r="H259" s="209" t="n">
        <v>450</v>
      </c>
      <c r="I259" s="209" t="n">
        <f aca="false">ROUND(E259*H259,2)</f>
        <v>63.9</v>
      </c>
      <c r="J259" s="209" t="n">
        <v>0</v>
      </c>
      <c r="K259" s="209" t="n">
        <f aca="false">ROUND(E259*J259,2)</f>
        <v>0</v>
      </c>
      <c r="L259" s="209" t="n">
        <v>21</v>
      </c>
      <c r="M259" s="209" t="n">
        <f aca="false">G259*(1+L259/100)</f>
        <v>77.319</v>
      </c>
      <c r="N259" s="209" t="n">
        <v>0</v>
      </c>
      <c r="O259" s="209" t="n">
        <f aca="false">ROUND(E259*N259,2)</f>
        <v>0</v>
      </c>
      <c r="P259" s="209" t="n">
        <v>0</v>
      </c>
      <c r="Q259" s="209" t="n">
        <f aca="false">ROUND(E259*P259,2)</f>
        <v>0</v>
      </c>
      <c r="R259" s="209"/>
      <c r="S259" s="209" t="s">
        <v>139</v>
      </c>
      <c r="T259" s="210" t="s">
        <v>140</v>
      </c>
      <c r="U259" s="197" t="n">
        <v>1.37</v>
      </c>
      <c r="V259" s="197" t="n">
        <f aca="false">ROUND(E259*U259,2)</f>
        <v>0.19</v>
      </c>
      <c r="W259" s="197"/>
      <c r="X259" s="197" t="s">
        <v>141</v>
      </c>
      <c r="Y259" s="198"/>
      <c r="Z259" s="198"/>
      <c r="AA259" s="198"/>
      <c r="AB259" s="198"/>
      <c r="AC259" s="198"/>
      <c r="AD259" s="198"/>
      <c r="AE259" s="198"/>
      <c r="AF259" s="198"/>
      <c r="AG259" s="198" t="s">
        <v>142</v>
      </c>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row>
    <row r="260" customFormat="false" ht="13.2" hidden="false" customHeight="false" outlineLevel="0" collapsed="false">
      <c r="A260" s="182" t="s">
        <v>134</v>
      </c>
      <c r="B260" s="183" t="s">
        <v>97</v>
      </c>
      <c r="C260" s="184" t="s">
        <v>98</v>
      </c>
      <c r="D260" s="185"/>
      <c r="E260" s="186"/>
      <c r="F260" s="187"/>
      <c r="G260" s="187" t="n">
        <f aca="false">SUMIF(AG261:AG263,"&lt;&gt;NOR",G261:G263)</f>
        <v>39909.6</v>
      </c>
      <c r="H260" s="187"/>
      <c r="I260" s="187" t="n">
        <f aca="false">SUM(I261:I263)</f>
        <v>38536.8</v>
      </c>
      <c r="J260" s="187"/>
      <c r="K260" s="187" t="n">
        <f aca="false">SUM(K261:K263)</f>
        <v>1372.8</v>
      </c>
      <c r="L260" s="187"/>
      <c r="M260" s="187" t="n">
        <f aca="false">SUM(M261:M263)</f>
        <v>48290.616</v>
      </c>
      <c r="N260" s="187"/>
      <c r="O260" s="187" t="n">
        <f aca="false">SUM(O261:O263)</f>
        <v>0.02</v>
      </c>
      <c r="P260" s="187"/>
      <c r="Q260" s="187" t="n">
        <f aca="false">SUM(Q261:Q263)</f>
        <v>0</v>
      </c>
      <c r="R260" s="187"/>
      <c r="S260" s="187"/>
      <c r="T260" s="188"/>
      <c r="U260" s="189"/>
      <c r="V260" s="189" t="n">
        <f aca="false">SUM(V261:V263)</f>
        <v>5.38</v>
      </c>
      <c r="W260" s="189"/>
      <c r="X260" s="189"/>
      <c r="AG260" s="0" t="s">
        <v>135</v>
      </c>
    </row>
    <row r="261" customFormat="false" ht="30.6" hidden="false" customHeight="false" outlineLevel="1" collapsed="false">
      <c r="A261" s="190" t="n">
        <v>99</v>
      </c>
      <c r="B261" s="191" t="s">
        <v>465</v>
      </c>
      <c r="C261" s="192" t="s">
        <v>466</v>
      </c>
      <c r="D261" s="193" t="s">
        <v>193</v>
      </c>
      <c r="E261" s="194" t="n">
        <v>9.6</v>
      </c>
      <c r="F261" s="195" t="n">
        <v>251</v>
      </c>
      <c r="G261" s="195" t="n">
        <f aca="false">ROUND(E261*F261,2)</f>
        <v>2409.6</v>
      </c>
      <c r="H261" s="195" t="n">
        <v>108</v>
      </c>
      <c r="I261" s="195" t="n">
        <f aca="false">ROUND(E261*H261,2)</f>
        <v>1036.8</v>
      </c>
      <c r="J261" s="195" t="n">
        <v>143</v>
      </c>
      <c r="K261" s="195" t="n">
        <f aca="false">ROUND(E261*J261,2)</f>
        <v>1372.8</v>
      </c>
      <c r="L261" s="195" t="n">
        <v>21</v>
      </c>
      <c r="M261" s="195" t="n">
        <f aca="false">G261*(1+L261/100)</f>
        <v>2915.616</v>
      </c>
      <c r="N261" s="195" t="n">
        <v>0.00242</v>
      </c>
      <c r="O261" s="195" t="n">
        <f aca="false">ROUND(E261*N261,2)</f>
        <v>0.02</v>
      </c>
      <c r="P261" s="195" t="n">
        <v>0</v>
      </c>
      <c r="Q261" s="195" t="n">
        <f aca="false">ROUND(E261*P261,2)</f>
        <v>0</v>
      </c>
      <c r="R261" s="195"/>
      <c r="S261" s="195" t="s">
        <v>139</v>
      </c>
      <c r="T261" s="196" t="s">
        <v>140</v>
      </c>
      <c r="U261" s="197" t="n">
        <v>0.56</v>
      </c>
      <c r="V261" s="197" t="n">
        <f aca="false">ROUND(E261*U261,2)</f>
        <v>5.38</v>
      </c>
      <c r="W261" s="197"/>
      <c r="X261" s="197" t="s">
        <v>141</v>
      </c>
      <c r="Y261" s="198"/>
      <c r="Z261" s="198"/>
      <c r="AA261" s="198"/>
      <c r="AB261" s="198"/>
      <c r="AC261" s="198"/>
      <c r="AD261" s="198"/>
      <c r="AE261" s="198"/>
      <c r="AF261" s="198"/>
      <c r="AG261" s="198" t="s">
        <v>142</v>
      </c>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row>
    <row r="262" customFormat="false" ht="13.2" hidden="false" customHeight="false" outlineLevel="1" collapsed="false">
      <c r="A262" s="199"/>
      <c r="B262" s="200"/>
      <c r="C262" s="201" t="s">
        <v>467</v>
      </c>
      <c r="D262" s="202"/>
      <c r="E262" s="203" t="n">
        <v>9.6</v>
      </c>
      <c r="F262" s="197"/>
      <c r="G262" s="197"/>
      <c r="H262" s="197"/>
      <c r="I262" s="197"/>
      <c r="J262" s="197"/>
      <c r="K262" s="197"/>
      <c r="L262" s="197"/>
      <c r="M262" s="197"/>
      <c r="N262" s="197"/>
      <c r="O262" s="197"/>
      <c r="P262" s="197"/>
      <c r="Q262" s="197"/>
      <c r="R262" s="197"/>
      <c r="S262" s="197"/>
      <c r="T262" s="197"/>
      <c r="U262" s="197"/>
      <c r="V262" s="197"/>
      <c r="W262" s="197"/>
      <c r="X262" s="197"/>
      <c r="Y262" s="198"/>
      <c r="Z262" s="198"/>
      <c r="AA262" s="198"/>
      <c r="AB262" s="198"/>
      <c r="AC262" s="198"/>
      <c r="AD262" s="198"/>
      <c r="AE262" s="198"/>
      <c r="AF262" s="198"/>
      <c r="AG262" s="198" t="s">
        <v>144</v>
      </c>
      <c r="AH262" s="198" t="n">
        <v>0</v>
      </c>
      <c r="AI262" s="198"/>
      <c r="AJ262" s="198"/>
      <c r="AK262" s="198"/>
      <c r="AL262" s="198"/>
      <c r="AM262" s="198"/>
      <c r="AN262" s="198"/>
      <c r="AO262" s="198"/>
      <c r="AP262" s="198"/>
      <c r="AQ262" s="198"/>
      <c r="AR262" s="198"/>
      <c r="AS262" s="198"/>
      <c r="AT262" s="198"/>
      <c r="AU262" s="198"/>
      <c r="AV262" s="198"/>
      <c r="AW262" s="198"/>
      <c r="AX262" s="198"/>
      <c r="AY262" s="198"/>
      <c r="AZ262" s="198"/>
      <c r="BA262" s="198"/>
      <c r="BB262" s="198"/>
      <c r="BC262" s="198"/>
      <c r="BD262" s="198"/>
      <c r="BE262" s="198"/>
      <c r="BF262" s="198"/>
      <c r="BG262" s="198"/>
      <c r="BH262" s="198"/>
    </row>
    <row r="263" customFormat="false" ht="20.4" hidden="false" customHeight="false" outlineLevel="1" collapsed="false">
      <c r="A263" s="204" t="n">
        <v>100</v>
      </c>
      <c r="B263" s="205" t="s">
        <v>468</v>
      </c>
      <c r="C263" s="206" t="s">
        <v>469</v>
      </c>
      <c r="D263" s="207" t="s">
        <v>193</v>
      </c>
      <c r="E263" s="208" t="n">
        <v>3</v>
      </c>
      <c r="F263" s="209" t="n">
        <v>12500</v>
      </c>
      <c r="G263" s="209" t="n">
        <f aca="false">ROUND(E263*F263,2)</f>
        <v>37500</v>
      </c>
      <c r="H263" s="209" t="n">
        <v>12500</v>
      </c>
      <c r="I263" s="209" t="n">
        <f aca="false">ROUND(E263*H263,2)</f>
        <v>37500</v>
      </c>
      <c r="J263" s="209" t="n">
        <v>0</v>
      </c>
      <c r="K263" s="209" t="n">
        <f aca="false">ROUND(E263*J263,2)</f>
        <v>0</v>
      </c>
      <c r="L263" s="209" t="n">
        <v>21</v>
      </c>
      <c r="M263" s="209" t="n">
        <f aca="false">G263*(1+L263/100)</f>
        <v>45375</v>
      </c>
      <c r="N263" s="209" t="n">
        <v>0</v>
      </c>
      <c r="O263" s="209" t="n">
        <f aca="false">ROUND(E263*N263,2)</f>
        <v>0</v>
      </c>
      <c r="P263" s="209" t="n">
        <v>0</v>
      </c>
      <c r="Q263" s="209" t="n">
        <f aca="false">ROUND(E263*P263,2)</f>
        <v>0</v>
      </c>
      <c r="R263" s="209"/>
      <c r="S263" s="209" t="s">
        <v>139</v>
      </c>
      <c r="T263" s="210" t="s">
        <v>140</v>
      </c>
      <c r="U263" s="197" t="n">
        <v>0</v>
      </c>
      <c r="V263" s="197" t="n">
        <f aca="false">ROUND(E263*U263,2)</f>
        <v>0</v>
      </c>
      <c r="W263" s="197"/>
      <c r="X263" s="197" t="s">
        <v>217</v>
      </c>
      <c r="Y263" s="198"/>
      <c r="Z263" s="198"/>
      <c r="AA263" s="198"/>
      <c r="AB263" s="198"/>
      <c r="AC263" s="198"/>
      <c r="AD263" s="198"/>
      <c r="AE263" s="198"/>
      <c r="AF263" s="198"/>
      <c r="AG263" s="198" t="s">
        <v>218</v>
      </c>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row>
    <row r="264" customFormat="false" ht="13.2" hidden="false" customHeight="false" outlineLevel="0" collapsed="false">
      <c r="A264" s="182" t="s">
        <v>134</v>
      </c>
      <c r="B264" s="183" t="s">
        <v>101</v>
      </c>
      <c r="C264" s="184" t="s">
        <v>102</v>
      </c>
      <c r="D264" s="185"/>
      <c r="E264" s="186"/>
      <c r="F264" s="187"/>
      <c r="G264" s="187" t="n">
        <f aca="false">SUMIF(AG265:AG266,"&lt;&gt;NOR",G265:G266)</f>
        <v>12800</v>
      </c>
      <c r="H264" s="187"/>
      <c r="I264" s="187" t="n">
        <f aca="false">SUM(I265:I266)</f>
        <v>0</v>
      </c>
      <c r="J264" s="187"/>
      <c r="K264" s="187" t="n">
        <f aca="false">SUM(K265:K266)</f>
        <v>12800</v>
      </c>
      <c r="L264" s="187"/>
      <c r="M264" s="187" t="n">
        <f aca="false">SUM(M265:M266)</f>
        <v>15488</v>
      </c>
      <c r="N264" s="187"/>
      <c r="O264" s="187" t="n">
        <f aca="false">SUM(O265:O266)</f>
        <v>0</v>
      </c>
      <c r="P264" s="187"/>
      <c r="Q264" s="187" t="n">
        <f aca="false">SUM(Q265:Q266)</f>
        <v>0</v>
      </c>
      <c r="R264" s="187"/>
      <c r="S264" s="187"/>
      <c r="T264" s="188"/>
      <c r="U264" s="189"/>
      <c r="V264" s="189" t="n">
        <f aca="false">SUM(V265:V266)</f>
        <v>0</v>
      </c>
      <c r="W264" s="189"/>
      <c r="X264" s="189"/>
      <c r="AG264" s="0" t="s">
        <v>135</v>
      </c>
    </row>
    <row r="265" customFormat="false" ht="13.2" hidden="false" customHeight="false" outlineLevel="1" collapsed="false">
      <c r="A265" s="204" t="n">
        <v>101</v>
      </c>
      <c r="B265" s="205" t="s">
        <v>470</v>
      </c>
      <c r="C265" s="206" t="s">
        <v>471</v>
      </c>
      <c r="D265" s="207" t="s">
        <v>214</v>
      </c>
      <c r="E265" s="208" t="n">
        <v>1</v>
      </c>
      <c r="F265" s="209" t="n">
        <v>10000</v>
      </c>
      <c r="G265" s="209" t="n">
        <f aca="false">ROUND(E265*F265,2)</f>
        <v>10000</v>
      </c>
      <c r="H265" s="209" t="n">
        <v>0</v>
      </c>
      <c r="I265" s="209" t="n">
        <f aca="false">ROUND(E265*H265,2)</f>
        <v>0</v>
      </c>
      <c r="J265" s="209" t="n">
        <v>10000</v>
      </c>
      <c r="K265" s="209" t="n">
        <f aca="false">ROUND(E265*J265,2)</f>
        <v>10000</v>
      </c>
      <c r="L265" s="209" t="n">
        <v>21</v>
      </c>
      <c r="M265" s="209" t="n">
        <f aca="false">G265*(1+L265/100)</f>
        <v>12100</v>
      </c>
      <c r="N265" s="209" t="n">
        <v>0</v>
      </c>
      <c r="O265" s="209" t="n">
        <f aca="false">ROUND(E265*N265,2)</f>
        <v>0</v>
      </c>
      <c r="P265" s="209" t="n">
        <v>0</v>
      </c>
      <c r="Q265" s="209" t="n">
        <f aca="false">ROUND(E265*P265,2)</f>
        <v>0</v>
      </c>
      <c r="R265" s="209"/>
      <c r="S265" s="209" t="s">
        <v>139</v>
      </c>
      <c r="T265" s="210" t="s">
        <v>140</v>
      </c>
      <c r="U265" s="197" t="n">
        <v>0</v>
      </c>
      <c r="V265" s="197" t="n">
        <f aca="false">ROUND(E265*U265,2)</f>
        <v>0</v>
      </c>
      <c r="W265" s="197"/>
      <c r="X265" s="197" t="s">
        <v>141</v>
      </c>
      <c r="Y265" s="198"/>
      <c r="Z265" s="198"/>
      <c r="AA265" s="198"/>
      <c r="AB265" s="198"/>
      <c r="AC265" s="198"/>
      <c r="AD265" s="198"/>
      <c r="AE265" s="198"/>
      <c r="AF265" s="198"/>
      <c r="AG265" s="198" t="s">
        <v>142</v>
      </c>
      <c r="AH265" s="198"/>
      <c r="AI265" s="198"/>
      <c r="AJ265" s="198"/>
      <c r="AK265" s="198"/>
      <c r="AL265" s="198"/>
      <c r="AM265" s="198"/>
      <c r="AN265" s="198"/>
      <c r="AO265" s="198"/>
      <c r="AP265" s="198"/>
      <c r="AQ265" s="198"/>
      <c r="AR265" s="198"/>
      <c r="AS265" s="198"/>
      <c r="AT265" s="198"/>
      <c r="AU265" s="198"/>
      <c r="AV265" s="198"/>
      <c r="AW265" s="198"/>
      <c r="AX265" s="198"/>
      <c r="AY265" s="198"/>
      <c r="AZ265" s="198"/>
      <c r="BA265" s="198"/>
      <c r="BB265" s="198"/>
      <c r="BC265" s="198"/>
      <c r="BD265" s="198"/>
      <c r="BE265" s="198"/>
      <c r="BF265" s="198"/>
      <c r="BG265" s="198"/>
      <c r="BH265" s="198"/>
    </row>
    <row r="266" customFormat="false" ht="13.2" hidden="false" customHeight="false" outlineLevel="1" collapsed="false">
      <c r="A266" s="204" t="n">
        <v>102</v>
      </c>
      <c r="B266" s="205" t="s">
        <v>472</v>
      </c>
      <c r="C266" s="206" t="s">
        <v>473</v>
      </c>
      <c r="D266" s="207" t="s">
        <v>214</v>
      </c>
      <c r="E266" s="208" t="n">
        <v>1</v>
      </c>
      <c r="F266" s="209" t="n">
        <v>2800</v>
      </c>
      <c r="G266" s="209" t="n">
        <f aca="false">ROUND(E266*F266,2)</f>
        <v>2800</v>
      </c>
      <c r="H266" s="209" t="n">
        <v>0</v>
      </c>
      <c r="I266" s="209" t="n">
        <f aca="false">ROUND(E266*H266,2)</f>
        <v>0</v>
      </c>
      <c r="J266" s="209" t="n">
        <v>2800</v>
      </c>
      <c r="K266" s="209" t="n">
        <f aca="false">ROUND(E266*J266,2)</f>
        <v>2800</v>
      </c>
      <c r="L266" s="209" t="n">
        <v>21</v>
      </c>
      <c r="M266" s="209" t="n">
        <f aca="false">G266*(1+L266/100)</f>
        <v>3388</v>
      </c>
      <c r="N266" s="209" t="n">
        <v>0</v>
      </c>
      <c r="O266" s="209" t="n">
        <f aca="false">ROUND(E266*N266,2)</f>
        <v>0</v>
      </c>
      <c r="P266" s="209" t="n">
        <v>0</v>
      </c>
      <c r="Q266" s="209" t="n">
        <f aca="false">ROUND(E266*P266,2)</f>
        <v>0</v>
      </c>
      <c r="R266" s="209"/>
      <c r="S266" s="209" t="s">
        <v>139</v>
      </c>
      <c r="T266" s="210" t="s">
        <v>140</v>
      </c>
      <c r="U266" s="197" t="n">
        <v>0</v>
      </c>
      <c r="V266" s="197" t="n">
        <f aca="false">ROUND(E266*U266,2)</f>
        <v>0</v>
      </c>
      <c r="W266" s="197"/>
      <c r="X266" s="197" t="s">
        <v>141</v>
      </c>
      <c r="Y266" s="198"/>
      <c r="Z266" s="198"/>
      <c r="AA266" s="198"/>
      <c r="AB266" s="198"/>
      <c r="AC266" s="198"/>
      <c r="AD266" s="198"/>
      <c r="AE266" s="198"/>
      <c r="AF266" s="198"/>
      <c r="AG266" s="198" t="s">
        <v>142</v>
      </c>
      <c r="AH266" s="198"/>
      <c r="AI266" s="198"/>
      <c r="AJ266" s="198"/>
      <c r="AK266" s="198"/>
      <c r="AL266" s="198"/>
      <c r="AM266" s="198"/>
      <c r="AN266" s="198"/>
      <c r="AO266" s="198"/>
      <c r="AP266" s="198"/>
      <c r="AQ266" s="198"/>
      <c r="AR266" s="198"/>
      <c r="AS266" s="198"/>
      <c r="AT266" s="198"/>
      <c r="AU266" s="198"/>
      <c r="AV266" s="198"/>
      <c r="AW266" s="198"/>
      <c r="AX266" s="198"/>
      <c r="AY266" s="198"/>
      <c r="AZ266" s="198"/>
      <c r="BA266" s="198"/>
      <c r="BB266" s="198"/>
      <c r="BC266" s="198"/>
      <c r="BD266" s="198"/>
      <c r="BE266" s="198"/>
      <c r="BF266" s="198"/>
      <c r="BG266" s="198"/>
      <c r="BH266" s="198"/>
    </row>
    <row r="267" customFormat="false" ht="13.2" hidden="false" customHeight="false" outlineLevel="0" collapsed="false">
      <c r="A267" s="182" t="s">
        <v>134</v>
      </c>
      <c r="B267" s="183" t="s">
        <v>95</v>
      </c>
      <c r="C267" s="184" t="s">
        <v>96</v>
      </c>
      <c r="D267" s="185"/>
      <c r="E267" s="186"/>
      <c r="F267" s="187"/>
      <c r="G267" s="187" t="n">
        <f aca="false">SUMIF(AG268:AG274,"&lt;&gt;NOR",G268:G274)</f>
        <v>17738.68</v>
      </c>
      <c r="H267" s="187"/>
      <c r="I267" s="187" t="n">
        <f aca="false">SUM(I268:I274)</f>
        <v>13977.68</v>
      </c>
      <c r="J267" s="187"/>
      <c r="K267" s="187" t="n">
        <f aca="false">SUM(K268:K274)</f>
        <v>3761</v>
      </c>
      <c r="L267" s="187"/>
      <c r="M267" s="187" t="n">
        <f aca="false">SUM(M268:M274)</f>
        <v>21463.8028</v>
      </c>
      <c r="N267" s="187"/>
      <c r="O267" s="187" t="n">
        <f aca="false">SUM(O268:O274)</f>
        <v>1.32</v>
      </c>
      <c r="P267" s="187"/>
      <c r="Q267" s="187" t="n">
        <f aca="false">SUM(Q268:Q274)</f>
        <v>0</v>
      </c>
      <c r="R267" s="187"/>
      <c r="S267" s="187"/>
      <c r="T267" s="188"/>
      <c r="U267" s="189"/>
      <c r="V267" s="189" t="n">
        <f aca="false">SUM(V268:V274)</f>
        <v>14.65</v>
      </c>
      <c r="W267" s="189"/>
      <c r="X267" s="189"/>
      <c r="AG267" s="0" t="s">
        <v>135</v>
      </c>
    </row>
    <row r="268" customFormat="false" ht="13.2" hidden="false" customHeight="false" outlineLevel="1" collapsed="false">
      <c r="A268" s="190" t="n">
        <v>103</v>
      </c>
      <c r="B268" s="191" t="s">
        <v>474</v>
      </c>
      <c r="C268" s="192" t="s">
        <v>475</v>
      </c>
      <c r="D268" s="193" t="s">
        <v>347</v>
      </c>
      <c r="E268" s="194" t="n">
        <v>21</v>
      </c>
      <c r="F268" s="195" t="n">
        <v>78</v>
      </c>
      <c r="G268" s="195" t="n">
        <f aca="false">ROUND(E268*F268,2)</f>
        <v>1638</v>
      </c>
      <c r="H268" s="195" t="n">
        <v>2</v>
      </c>
      <c r="I268" s="195" t="n">
        <f aca="false">ROUND(E268*H268,2)</f>
        <v>42</v>
      </c>
      <c r="J268" s="195" t="n">
        <v>76</v>
      </c>
      <c r="K268" s="195" t="n">
        <f aca="false">ROUND(E268*J268,2)</f>
        <v>1596</v>
      </c>
      <c r="L268" s="195" t="n">
        <v>21</v>
      </c>
      <c r="M268" s="195" t="n">
        <f aca="false">G268*(1+L268/100)</f>
        <v>1981.98</v>
      </c>
      <c r="N268" s="195" t="n">
        <v>0.00099</v>
      </c>
      <c r="O268" s="195" t="n">
        <f aca="false">ROUND(E268*N268,2)</f>
        <v>0.02</v>
      </c>
      <c r="P268" s="195" t="n">
        <v>0</v>
      </c>
      <c r="Q268" s="195" t="n">
        <f aca="false">ROUND(E268*P268,2)</f>
        <v>0</v>
      </c>
      <c r="R268" s="195"/>
      <c r="S268" s="195" t="s">
        <v>139</v>
      </c>
      <c r="T268" s="196" t="s">
        <v>140</v>
      </c>
      <c r="U268" s="197" t="n">
        <v>0.45</v>
      </c>
      <c r="V268" s="197" t="n">
        <f aca="false">ROUND(E268*U268,2)</f>
        <v>9.45</v>
      </c>
      <c r="W268" s="197"/>
      <c r="X268" s="197" t="s">
        <v>141</v>
      </c>
      <c r="Y268" s="198"/>
      <c r="Z268" s="198"/>
      <c r="AA268" s="198"/>
      <c r="AB268" s="198"/>
      <c r="AC268" s="198"/>
      <c r="AD268" s="198"/>
      <c r="AE268" s="198"/>
      <c r="AF268" s="198"/>
      <c r="AG268" s="198" t="s">
        <v>142</v>
      </c>
      <c r="AH268" s="198"/>
      <c r="AI268" s="198"/>
      <c r="AJ268" s="198"/>
      <c r="AK268" s="198"/>
      <c r="AL268" s="198"/>
      <c r="AM268" s="198"/>
      <c r="AN268" s="198"/>
      <c r="AO268" s="198"/>
      <c r="AP268" s="198"/>
      <c r="AQ268" s="198"/>
      <c r="AR268" s="198"/>
      <c r="AS268" s="198"/>
      <c r="AT268" s="198"/>
      <c r="AU268" s="198"/>
      <c r="AV268" s="198"/>
      <c r="AW268" s="198"/>
      <c r="AX268" s="198"/>
      <c r="AY268" s="198"/>
      <c r="AZ268" s="198"/>
      <c r="BA268" s="198"/>
      <c r="BB268" s="198"/>
      <c r="BC268" s="198"/>
      <c r="BD268" s="198"/>
      <c r="BE268" s="198"/>
      <c r="BF268" s="198"/>
      <c r="BG268" s="198"/>
      <c r="BH268" s="198"/>
    </row>
    <row r="269" customFormat="false" ht="13.2" hidden="false" customHeight="false" outlineLevel="1" collapsed="false">
      <c r="A269" s="199"/>
      <c r="B269" s="200"/>
      <c r="C269" s="201" t="s">
        <v>476</v>
      </c>
      <c r="D269" s="202"/>
      <c r="E269" s="203" t="n">
        <v>21</v>
      </c>
      <c r="F269" s="197"/>
      <c r="G269" s="197"/>
      <c r="H269" s="197"/>
      <c r="I269" s="197"/>
      <c r="J269" s="197"/>
      <c r="K269" s="197"/>
      <c r="L269" s="197"/>
      <c r="M269" s="197"/>
      <c r="N269" s="197"/>
      <c r="O269" s="197"/>
      <c r="P269" s="197"/>
      <c r="Q269" s="197"/>
      <c r="R269" s="197"/>
      <c r="S269" s="197"/>
      <c r="T269" s="197"/>
      <c r="U269" s="197"/>
      <c r="V269" s="197"/>
      <c r="W269" s="197"/>
      <c r="X269" s="197"/>
      <c r="Y269" s="198"/>
      <c r="Z269" s="198"/>
      <c r="AA269" s="198"/>
      <c r="AB269" s="198"/>
      <c r="AC269" s="198"/>
      <c r="AD269" s="198"/>
      <c r="AE269" s="198"/>
      <c r="AF269" s="198"/>
      <c r="AG269" s="198" t="s">
        <v>144</v>
      </c>
      <c r="AH269" s="198" t="n">
        <v>0</v>
      </c>
      <c r="AI269" s="198"/>
      <c r="AJ269" s="198"/>
      <c r="AK269" s="198"/>
      <c r="AL269" s="198"/>
      <c r="AM269" s="198"/>
      <c r="AN269" s="198"/>
      <c r="AO269" s="198"/>
      <c r="AP269" s="198"/>
      <c r="AQ269" s="198"/>
      <c r="AR269" s="198"/>
      <c r="AS269" s="198"/>
      <c r="AT269" s="198"/>
      <c r="AU269" s="198"/>
      <c r="AV269" s="198"/>
      <c r="AW269" s="198"/>
      <c r="AX269" s="198"/>
      <c r="AY269" s="198"/>
      <c r="AZ269" s="198"/>
      <c r="BA269" s="198"/>
      <c r="BB269" s="198"/>
      <c r="BC269" s="198"/>
      <c r="BD269" s="198"/>
      <c r="BE269" s="198"/>
      <c r="BF269" s="198"/>
      <c r="BG269" s="198"/>
      <c r="BH269" s="198"/>
    </row>
    <row r="270" customFormat="false" ht="13.2" hidden="false" customHeight="false" outlineLevel="1" collapsed="false">
      <c r="A270" s="190" t="n">
        <v>104</v>
      </c>
      <c r="B270" s="191" t="s">
        <v>477</v>
      </c>
      <c r="C270" s="192" t="s">
        <v>478</v>
      </c>
      <c r="D270" s="193" t="s">
        <v>173</v>
      </c>
      <c r="E270" s="194" t="n">
        <v>25</v>
      </c>
      <c r="F270" s="195" t="n">
        <v>66.6</v>
      </c>
      <c r="G270" s="195" t="n">
        <f aca="false">ROUND(E270*F270,2)</f>
        <v>1665</v>
      </c>
      <c r="H270" s="195" t="n">
        <v>0</v>
      </c>
      <c r="I270" s="195" t="n">
        <f aca="false">ROUND(E270*H270,2)</f>
        <v>0</v>
      </c>
      <c r="J270" s="195" t="n">
        <v>66.6</v>
      </c>
      <c r="K270" s="195" t="n">
        <f aca="false">ROUND(E270*J270,2)</f>
        <v>1665</v>
      </c>
      <c r="L270" s="195" t="n">
        <v>21</v>
      </c>
      <c r="M270" s="195" t="n">
        <f aca="false">G270*(1+L270/100)</f>
        <v>2014.65</v>
      </c>
      <c r="N270" s="195" t="n">
        <v>0</v>
      </c>
      <c r="O270" s="195" t="n">
        <f aca="false">ROUND(E270*N270,2)</f>
        <v>0</v>
      </c>
      <c r="P270" s="195" t="n">
        <v>0</v>
      </c>
      <c r="Q270" s="195" t="n">
        <f aca="false">ROUND(E270*P270,2)</f>
        <v>0</v>
      </c>
      <c r="R270" s="195"/>
      <c r="S270" s="195" t="s">
        <v>139</v>
      </c>
      <c r="T270" s="196" t="s">
        <v>140</v>
      </c>
      <c r="U270" s="197" t="n">
        <v>0.208</v>
      </c>
      <c r="V270" s="197" t="n">
        <f aca="false">ROUND(E270*U270,2)</f>
        <v>5.2</v>
      </c>
      <c r="W270" s="197"/>
      <c r="X270" s="197" t="s">
        <v>141</v>
      </c>
      <c r="Y270" s="198"/>
      <c r="Z270" s="198"/>
      <c r="AA270" s="198"/>
      <c r="AB270" s="198"/>
      <c r="AC270" s="198"/>
      <c r="AD270" s="198"/>
      <c r="AE270" s="198"/>
      <c r="AF270" s="198"/>
      <c r="AG270" s="198" t="s">
        <v>142</v>
      </c>
      <c r="AH270" s="198"/>
      <c r="AI270" s="198"/>
      <c r="AJ270" s="198"/>
      <c r="AK270" s="198"/>
      <c r="AL270" s="198"/>
      <c r="AM270" s="198"/>
      <c r="AN270" s="198"/>
      <c r="AO270" s="198"/>
      <c r="AP270" s="198"/>
      <c r="AQ270" s="198"/>
      <c r="AR270" s="198"/>
      <c r="AS270" s="198"/>
      <c r="AT270" s="198"/>
      <c r="AU270" s="198"/>
      <c r="AV270" s="198"/>
      <c r="AW270" s="198"/>
      <c r="AX270" s="198"/>
      <c r="AY270" s="198"/>
      <c r="AZ270" s="198"/>
      <c r="BA270" s="198"/>
      <c r="BB270" s="198"/>
      <c r="BC270" s="198"/>
      <c r="BD270" s="198"/>
      <c r="BE270" s="198"/>
      <c r="BF270" s="198"/>
      <c r="BG270" s="198"/>
      <c r="BH270" s="198"/>
    </row>
    <row r="271" customFormat="false" ht="20.4" hidden="false" customHeight="false" outlineLevel="1" collapsed="false">
      <c r="A271" s="199"/>
      <c r="B271" s="200"/>
      <c r="C271" s="201" t="s">
        <v>479</v>
      </c>
      <c r="D271" s="202"/>
      <c r="E271" s="203" t="n">
        <v>25</v>
      </c>
      <c r="F271" s="197"/>
      <c r="G271" s="197"/>
      <c r="H271" s="197"/>
      <c r="I271" s="197"/>
      <c r="J271" s="197"/>
      <c r="K271" s="197"/>
      <c r="L271" s="197"/>
      <c r="M271" s="197"/>
      <c r="N271" s="197"/>
      <c r="O271" s="197"/>
      <c r="P271" s="197"/>
      <c r="Q271" s="197"/>
      <c r="R271" s="197"/>
      <c r="S271" s="197"/>
      <c r="T271" s="197"/>
      <c r="U271" s="197"/>
      <c r="V271" s="197"/>
      <c r="W271" s="197"/>
      <c r="X271" s="197"/>
      <c r="Y271" s="198"/>
      <c r="Z271" s="198"/>
      <c r="AA271" s="198"/>
      <c r="AB271" s="198"/>
      <c r="AC271" s="198"/>
      <c r="AD271" s="198"/>
      <c r="AE271" s="198"/>
      <c r="AF271" s="198"/>
      <c r="AG271" s="198" t="s">
        <v>144</v>
      </c>
      <c r="AH271" s="198" t="n">
        <v>0</v>
      </c>
      <c r="AI271" s="198"/>
      <c r="AJ271" s="198"/>
      <c r="AK271" s="198"/>
      <c r="AL271" s="198"/>
      <c r="AM271" s="198"/>
      <c r="AN271" s="198"/>
      <c r="AO271" s="198"/>
      <c r="AP271" s="198"/>
      <c r="AQ271" s="198"/>
      <c r="AR271" s="198"/>
      <c r="AS271" s="198"/>
      <c r="AT271" s="198"/>
      <c r="AU271" s="198"/>
      <c r="AV271" s="198"/>
      <c r="AW271" s="198"/>
      <c r="AX271" s="198"/>
      <c r="AY271" s="198"/>
      <c r="AZ271" s="198"/>
      <c r="BA271" s="198"/>
      <c r="BB271" s="198"/>
      <c r="BC271" s="198"/>
      <c r="BD271" s="198"/>
      <c r="BE271" s="198"/>
      <c r="BF271" s="198"/>
      <c r="BG271" s="198"/>
      <c r="BH271" s="198"/>
    </row>
    <row r="272" customFormat="false" ht="13.2" hidden="false" customHeight="false" outlineLevel="1" collapsed="false">
      <c r="A272" s="190" t="n">
        <v>105</v>
      </c>
      <c r="B272" s="191" t="s">
        <v>480</v>
      </c>
      <c r="C272" s="192" t="s">
        <v>481</v>
      </c>
      <c r="D272" s="193" t="s">
        <v>138</v>
      </c>
      <c r="E272" s="194" t="n">
        <v>2.368</v>
      </c>
      <c r="F272" s="195" t="n">
        <v>5885</v>
      </c>
      <c r="G272" s="195" t="n">
        <f aca="false">ROUND(E272*F272,2)</f>
        <v>13935.68</v>
      </c>
      <c r="H272" s="195" t="n">
        <v>5885</v>
      </c>
      <c r="I272" s="195" t="n">
        <f aca="false">ROUND(E272*H272,2)</f>
        <v>13935.68</v>
      </c>
      <c r="J272" s="195" t="n">
        <v>0</v>
      </c>
      <c r="K272" s="195" t="n">
        <f aca="false">ROUND(E272*J272,2)</f>
        <v>0</v>
      </c>
      <c r="L272" s="195" t="n">
        <v>21</v>
      </c>
      <c r="M272" s="195" t="n">
        <f aca="false">G272*(1+L272/100)</f>
        <v>16862.1728</v>
      </c>
      <c r="N272" s="195" t="n">
        <v>0.55</v>
      </c>
      <c r="O272" s="195" t="n">
        <f aca="false">ROUND(E272*N272,2)</f>
        <v>1.3</v>
      </c>
      <c r="P272" s="195" t="n">
        <v>0</v>
      </c>
      <c r="Q272" s="195" t="n">
        <f aca="false">ROUND(E272*P272,2)</f>
        <v>0</v>
      </c>
      <c r="R272" s="195"/>
      <c r="S272" s="195" t="s">
        <v>139</v>
      </c>
      <c r="T272" s="196" t="s">
        <v>140</v>
      </c>
      <c r="U272" s="197" t="n">
        <v>0</v>
      </c>
      <c r="V272" s="197" t="n">
        <f aca="false">ROUND(E272*U272,2)</f>
        <v>0</v>
      </c>
      <c r="W272" s="197"/>
      <c r="X272" s="197" t="s">
        <v>217</v>
      </c>
      <c r="Y272" s="198"/>
      <c r="Z272" s="198"/>
      <c r="AA272" s="198"/>
      <c r="AB272" s="198"/>
      <c r="AC272" s="198"/>
      <c r="AD272" s="198"/>
      <c r="AE272" s="198"/>
      <c r="AF272" s="198"/>
      <c r="AG272" s="198" t="s">
        <v>218</v>
      </c>
      <c r="AH272" s="198"/>
      <c r="AI272" s="198"/>
      <c r="AJ272" s="198"/>
      <c r="AK272" s="198"/>
      <c r="AL272" s="198"/>
      <c r="AM272" s="198"/>
      <c r="AN272" s="198"/>
      <c r="AO272" s="198"/>
      <c r="AP272" s="198"/>
      <c r="AQ272" s="198"/>
      <c r="AR272" s="198"/>
      <c r="AS272" s="198"/>
      <c r="AT272" s="198"/>
      <c r="AU272" s="198"/>
      <c r="AV272" s="198"/>
      <c r="AW272" s="198"/>
      <c r="AX272" s="198"/>
      <c r="AY272" s="198"/>
      <c r="AZ272" s="198"/>
      <c r="BA272" s="198"/>
      <c r="BB272" s="198"/>
      <c r="BC272" s="198"/>
      <c r="BD272" s="198"/>
      <c r="BE272" s="198"/>
      <c r="BF272" s="198"/>
      <c r="BG272" s="198"/>
      <c r="BH272" s="198"/>
    </row>
    <row r="273" customFormat="false" ht="13.2" hidden="false" customHeight="false" outlineLevel="1" collapsed="false">
      <c r="A273" s="199"/>
      <c r="B273" s="200"/>
      <c r="C273" s="201" t="s">
        <v>482</v>
      </c>
      <c r="D273" s="202"/>
      <c r="E273" s="203" t="n">
        <v>2.37</v>
      </c>
      <c r="F273" s="197"/>
      <c r="G273" s="197"/>
      <c r="H273" s="197"/>
      <c r="I273" s="197"/>
      <c r="J273" s="197"/>
      <c r="K273" s="197"/>
      <c r="L273" s="197"/>
      <c r="M273" s="197"/>
      <c r="N273" s="197"/>
      <c r="O273" s="197"/>
      <c r="P273" s="197"/>
      <c r="Q273" s="197"/>
      <c r="R273" s="197"/>
      <c r="S273" s="197"/>
      <c r="T273" s="197"/>
      <c r="U273" s="197"/>
      <c r="V273" s="197"/>
      <c r="W273" s="197"/>
      <c r="X273" s="197"/>
      <c r="Y273" s="198"/>
      <c r="Z273" s="198"/>
      <c r="AA273" s="198"/>
      <c r="AB273" s="198"/>
      <c r="AC273" s="198"/>
      <c r="AD273" s="198"/>
      <c r="AE273" s="198"/>
      <c r="AF273" s="198"/>
      <c r="AG273" s="198" t="s">
        <v>144</v>
      </c>
      <c r="AH273" s="198" t="n">
        <v>0</v>
      </c>
      <c r="AI273" s="198"/>
      <c r="AJ273" s="198"/>
      <c r="AK273" s="198"/>
      <c r="AL273" s="198"/>
      <c r="AM273" s="198"/>
      <c r="AN273" s="198"/>
      <c r="AO273" s="198"/>
      <c r="AP273" s="198"/>
      <c r="AQ273" s="198"/>
      <c r="AR273" s="198"/>
      <c r="AS273" s="198"/>
      <c r="AT273" s="198"/>
      <c r="AU273" s="198"/>
      <c r="AV273" s="198"/>
      <c r="AW273" s="198"/>
      <c r="AX273" s="198"/>
      <c r="AY273" s="198"/>
      <c r="AZ273" s="198"/>
      <c r="BA273" s="198"/>
      <c r="BB273" s="198"/>
      <c r="BC273" s="198"/>
      <c r="BD273" s="198"/>
      <c r="BE273" s="198"/>
      <c r="BF273" s="198"/>
      <c r="BG273" s="198"/>
      <c r="BH273" s="198"/>
    </row>
    <row r="274" customFormat="false" ht="30.6" hidden="false" customHeight="false" outlineLevel="1" collapsed="false">
      <c r="A274" s="190" t="n">
        <v>106</v>
      </c>
      <c r="B274" s="191" t="s">
        <v>483</v>
      </c>
      <c r="C274" s="192" t="s">
        <v>484</v>
      </c>
      <c r="D274" s="193" t="s">
        <v>214</v>
      </c>
      <c r="E274" s="194" t="n">
        <v>1</v>
      </c>
      <c r="F274" s="195" t="n">
        <v>500</v>
      </c>
      <c r="G274" s="195" t="n">
        <f aca="false">ROUND(E274*F274,2)</f>
        <v>500</v>
      </c>
      <c r="H274" s="195" t="n">
        <v>0</v>
      </c>
      <c r="I274" s="195" t="n">
        <f aca="false">ROUND(E274*H274,2)</f>
        <v>0</v>
      </c>
      <c r="J274" s="195" t="n">
        <v>500</v>
      </c>
      <c r="K274" s="195" t="n">
        <f aca="false">ROUND(E274*J274,2)</f>
        <v>500</v>
      </c>
      <c r="L274" s="195" t="n">
        <v>21</v>
      </c>
      <c r="M274" s="195" t="n">
        <f aca="false">G274*(1+L274/100)</f>
        <v>605</v>
      </c>
      <c r="N274" s="195" t="n">
        <v>0</v>
      </c>
      <c r="O274" s="195" t="n">
        <f aca="false">ROUND(E274*N274,2)</f>
        <v>0</v>
      </c>
      <c r="P274" s="195" t="n">
        <v>0</v>
      </c>
      <c r="Q274" s="195" t="n">
        <f aca="false">ROUND(E274*P274,2)</f>
        <v>0</v>
      </c>
      <c r="R274" s="195"/>
      <c r="S274" s="195" t="s">
        <v>139</v>
      </c>
      <c r="T274" s="196" t="s">
        <v>140</v>
      </c>
      <c r="U274" s="197" t="n">
        <v>0</v>
      </c>
      <c r="V274" s="197" t="n">
        <f aca="false">ROUND(E274*U274,2)</f>
        <v>0</v>
      </c>
      <c r="W274" s="197"/>
      <c r="X274" s="197" t="s">
        <v>141</v>
      </c>
      <c r="Y274" s="198"/>
      <c r="Z274" s="198"/>
      <c r="AA274" s="198"/>
      <c r="AB274" s="198"/>
      <c r="AC274" s="198"/>
      <c r="AD274" s="198"/>
      <c r="AE274" s="198"/>
      <c r="AF274" s="198"/>
      <c r="AG274" s="198" t="s">
        <v>142</v>
      </c>
      <c r="AH274" s="198"/>
      <c r="AI274" s="198"/>
      <c r="AJ274" s="198"/>
      <c r="AK274" s="198"/>
      <c r="AL274" s="198"/>
      <c r="AM274" s="198"/>
      <c r="AN274" s="198"/>
      <c r="AO274" s="198"/>
      <c r="AP274" s="198"/>
      <c r="AQ274" s="198"/>
      <c r="AR274" s="198"/>
      <c r="AS274" s="198"/>
      <c r="AT274" s="198"/>
      <c r="AU274" s="198"/>
      <c r="AV274" s="198"/>
      <c r="AW274" s="198"/>
      <c r="AX274" s="198"/>
      <c r="AY274" s="198"/>
      <c r="AZ274" s="198"/>
      <c r="BA274" s="198"/>
      <c r="BB274" s="198"/>
      <c r="BC274" s="198"/>
      <c r="BD274" s="198"/>
      <c r="BE274" s="198"/>
      <c r="BF274" s="198"/>
      <c r="BG274" s="198"/>
      <c r="BH274" s="198"/>
    </row>
    <row r="275" customFormat="false" ht="13.2" hidden="false" customHeight="false" outlineLevel="0" collapsed="false">
      <c r="A275" s="161"/>
      <c r="B275" s="178"/>
      <c r="C275" s="214"/>
      <c r="D275" s="179"/>
      <c r="E275" s="161"/>
      <c r="F275" s="161"/>
      <c r="G275" s="161"/>
      <c r="H275" s="161"/>
      <c r="I275" s="161"/>
      <c r="J275" s="161"/>
      <c r="K275" s="161"/>
      <c r="L275" s="161"/>
      <c r="M275" s="161"/>
      <c r="N275" s="161"/>
      <c r="O275" s="161"/>
      <c r="P275" s="161"/>
      <c r="Q275" s="161"/>
      <c r="R275" s="161"/>
      <c r="S275" s="161"/>
      <c r="T275" s="161"/>
      <c r="U275" s="161"/>
      <c r="V275" s="161"/>
      <c r="W275" s="161"/>
      <c r="X275" s="161"/>
      <c r="AE275" s="0" t="n">
        <v>15</v>
      </c>
      <c r="AF275" s="0" t="n">
        <v>21</v>
      </c>
      <c r="AG275" s="0" t="s">
        <v>121</v>
      </c>
    </row>
    <row r="276" customFormat="false" ht="13.2" hidden="false" customHeight="false" outlineLevel="0" collapsed="false">
      <c r="C276" s="215"/>
      <c r="D276" s="111"/>
      <c r="AG276" s="0" t="s">
        <v>485</v>
      </c>
    </row>
  </sheetData>
  <mergeCells count="35">
    <mergeCell ref="A1:G1"/>
    <mergeCell ref="C2:G2"/>
    <mergeCell ref="C3:G3"/>
    <mergeCell ref="C4:G4"/>
    <mergeCell ref="C26:G26"/>
    <mergeCell ref="C48:G48"/>
    <mergeCell ref="C75:G75"/>
    <mergeCell ref="C78:G78"/>
    <mergeCell ref="C88:G88"/>
    <mergeCell ref="C89:G89"/>
    <mergeCell ref="C101:G101"/>
    <mergeCell ref="C105:G105"/>
    <mergeCell ref="C113:G113"/>
    <mergeCell ref="C129:G129"/>
    <mergeCell ref="C130:G130"/>
    <mergeCell ref="C131:G131"/>
    <mergeCell ref="C133:G133"/>
    <mergeCell ref="C134:G134"/>
    <mergeCell ref="C140:G140"/>
    <mergeCell ref="C141:G141"/>
    <mergeCell ref="C167:G167"/>
    <mergeCell ref="C168:G168"/>
    <mergeCell ref="C175:G175"/>
    <mergeCell ref="C176:G176"/>
    <mergeCell ref="C184:G184"/>
    <mergeCell ref="C221:G221"/>
    <mergeCell ref="C222:G222"/>
    <mergeCell ref="C234:G234"/>
    <mergeCell ref="C235:G235"/>
    <mergeCell ref="C238:G238"/>
    <mergeCell ref="C244:G244"/>
    <mergeCell ref="C245:G245"/>
    <mergeCell ref="C247:G247"/>
    <mergeCell ref="C248:G248"/>
    <mergeCell ref="C250:G250"/>
  </mergeCells>
  <printOptions headings="false" gridLines="false" gridLinesSet="true" horizontalCentered="false" verticalCentered="false"/>
  <pageMargins left="0.590277777777778" right="0.196527777777778" top="0.7875" bottom="0.7875" header="0.511805555555555" footer="0.3"/>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&amp;LZpracováno programem BUILDpower S,  © RTS, a.s.&amp;RStránka &amp;P z &amp;N</oddFooter>
  </headerFooter>
  <legacyDrawing r:id="rId2"/>
</worksheet>
</file>

<file path=docProps/app.xml><?xml version="1.0" encoding="utf-8"?>
<Properties xmlns="http://schemas.openxmlformats.org/officeDocument/2006/extended-properties" xmlns:vt="http://schemas.openxmlformats.org/officeDocument/2006/docPropsVTypes">
  <Template/>
  <TotalTime>0</TotalTime>
  <Application>LibreOffice/5.1.4.2$Windows_x86 LibreOffice_project/f99d75f39f1c57ebdd7ffc5f42867c12031db97a</Application>
  <Company>RTS, a.s.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2009-04-08T07:15:50Z</dcterms:created>
  <dc:creator>Richard Fanta</dc:creator>
  <dc:description/>
  <dc:language>cs-CZ</dc:language>
  <cp:lastModifiedBy/>
  <cp:lastPrinted>2019-03-19T12:27:02Z</cp:lastPrinted>
  <dcterms:modified xsi:type="dcterms:W3CDTF">2020-02-03T12:06:16Z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RTS, a.s.</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